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gn\Desktop\EDITED PINK SONG MATERIALS\Problems - Student\"/>
    </mc:Choice>
  </mc:AlternateContent>
  <bookViews>
    <workbookView xWindow="0" yWindow="0" windowWidth="28800" windowHeight="18000"/>
  </bookViews>
  <sheets>
    <sheet name="Problem 1" sheetId="2" r:id="rId1"/>
    <sheet name="Problem 2" sheetId="3" r:id="rId2"/>
    <sheet name="Problem 3" sheetId="4" r:id="rId3"/>
    <sheet name="Problem 4" sheetId="5" r:id="rId4"/>
    <sheet name="Problem 5" sheetId="6" r:id="rId5"/>
    <sheet name="Problem 6" sheetId="7" r:id="rId6"/>
    <sheet name="Problem 7" sheetId="8" r:id="rId7"/>
    <sheet name="Problem 8" sheetId="9" r:id="rId8"/>
    <sheet name="Problem 9" sheetId="10" r:id="rId9"/>
    <sheet name="Problem 10" sheetId="11" r:id="rId10"/>
  </sheets>
  <definedNames>
    <definedName name="_xlnm.Print_Area" localSheetId="0">'Problem 1'!$A$1:$I$16</definedName>
    <definedName name="_xlnm.Print_Area" localSheetId="9">'Problem 10'!$A$1:$I$17</definedName>
    <definedName name="_xlnm.Print_Area" localSheetId="1">'Problem 2'!$A$1:$I$14</definedName>
    <definedName name="_xlnm.Print_Area" localSheetId="2">'Problem 3'!$A$1:$I$13</definedName>
    <definedName name="_xlnm.Print_Area" localSheetId="3">'Problem 4'!$A$1:$I$68</definedName>
    <definedName name="_xlnm.Print_Area" localSheetId="4">'Problem 5'!$A$1:$I$79</definedName>
    <definedName name="_xlnm.Print_Area" localSheetId="5">'Problem 6'!$A$1:$I$9</definedName>
    <definedName name="_xlnm.Print_Area" localSheetId="6">'Problem 7'!$A$1:$I$10</definedName>
    <definedName name="_xlnm.Print_Area" localSheetId="7">'Problem 8'!$A$1:$I$12</definedName>
    <definedName name="_xlnm.Print_Area" localSheetId="8">'Problem 9'!$A$1:$I$14</definedName>
  </definedNames>
  <calcPr calcId="162913"/>
</workbook>
</file>

<file path=xl/calcChain.xml><?xml version="1.0" encoding="utf-8"?>
<calcChain xmlns="http://schemas.openxmlformats.org/spreadsheetml/2006/main">
  <c r="E37" i="5" l="1"/>
  <c r="E39" i="5" s="1"/>
  <c r="E16" i="5"/>
  <c r="E24" i="5"/>
  <c r="E46" i="5"/>
  <c r="E48" i="5"/>
  <c r="E56" i="6"/>
  <c r="E15" i="6"/>
  <c r="E23" i="6"/>
  <c r="E42" i="6"/>
  <c r="E51" i="6"/>
  <c r="E39" i="6"/>
  <c r="E43" i="6" l="1"/>
  <c r="E57" i="6"/>
  <c r="E24" i="6"/>
  <c r="E26" i="6" s="1"/>
  <c r="E50" i="5"/>
  <c r="E25" i="5"/>
  <c r="E28" i="6" l="1"/>
  <c r="E27" i="5"/>
</calcChain>
</file>

<file path=xl/sharedStrings.xml><?xml version="1.0" encoding="utf-8"?>
<sst xmlns="http://schemas.openxmlformats.org/spreadsheetml/2006/main" count="218" uniqueCount="151">
  <si>
    <t>UNDERSTANDING HEALTHCARE FINANCIAL MANAGEMENT</t>
  </si>
  <si>
    <t>ANSWER</t>
  </si>
  <si>
    <t xml:space="preserve">   - Use cash to pay off current liabilities.</t>
  </si>
  <si>
    <t xml:space="preserve">   - Use cash to pay off some long-term debt.</t>
  </si>
  <si>
    <t xml:space="preserve">   - Purchase additional inventory on credit (i.e., accounts payable).</t>
  </si>
  <si>
    <t xml:space="preserve">   - Sell some of the existing inventory at cost.</t>
  </si>
  <si>
    <t>PROBLEM 1</t>
  </si>
  <si>
    <t>PROBLEM 2</t>
  </si>
  <si>
    <t>PROBLEM 3</t>
  </si>
  <si>
    <t xml:space="preserve">   - Collect some of the current accounts receivable.</t>
  </si>
  <si>
    <t>PROBLEM 4</t>
  </si>
  <si>
    <t>Consider the following financial statements for BestCare HMO, a not-for-profit managed care plan:</t>
  </si>
  <si>
    <t>Revenue:</t>
  </si>
  <si>
    <t>Expenses:</t>
  </si>
  <si>
    <t xml:space="preserve">    Total revenue</t>
  </si>
  <si>
    <t xml:space="preserve">    Total expenses</t>
  </si>
  <si>
    <t xml:space="preserve">  Premiums earned</t>
  </si>
  <si>
    <t xml:space="preserve">  Interest and other income</t>
  </si>
  <si>
    <t xml:space="preserve">  Salaries and benefits</t>
  </si>
  <si>
    <t xml:space="preserve">  Medical supplies and drugs</t>
  </si>
  <si>
    <t xml:space="preserve">  Insurance</t>
  </si>
  <si>
    <t xml:space="preserve">  Depreciation</t>
  </si>
  <si>
    <t xml:space="preserve">  Interest</t>
  </si>
  <si>
    <t>Net income</t>
  </si>
  <si>
    <t>Net assets, beginning of year</t>
  </si>
  <si>
    <t>Net assets, end of year</t>
  </si>
  <si>
    <t xml:space="preserve">      Statement of Operations and Change in Net Assets</t>
  </si>
  <si>
    <t xml:space="preserve">                 BestCare HMO</t>
  </si>
  <si>
    <t xml:space="preserve">                  (in thousands)</t>
  </si>
  <si>
    <t xml:space="preserve">                  Balance Sheet</t>
  </si>
  <si>
    <t>Assets</t>
  </si>
  <si>
    <t xml:space="preserve">  Cash and cash equivalents</t>
  </si>
  <si>
    <t xml:space="preserve">  Net premiums receivable</t>
  </si>
  <si>
    <t xml:space="preserve">  Supplies</t>
  </si>
  <si>
    <t xml:space="preserve">    Total current assets</t>
  </si>
  <si>
    <t>Net property and equipment</t>
  </si>
  <si>
    <t>Total assets</t>
  </si>
  <si>
    <t>Liabilities and Net Assets</t>
  </si>
  <si>
    <t xml:space="preserve">  Accounts payable - medical services</t>
  </si>
  <si>
    <t xml:space="preserve">  Accrued expenses</t>
  </si>
  <si>
    <t xml:space="preserve">  Notes payable</t>
  </si>
  <si>
    <t xml:space="preserve">  Current portion of long-term debt</t>
  </si>
  <si>
    <t xml:space="preserve">    Total current liabilities</t>
  </si>
  <si>
    <t>Long-term debt</t>
  </si>
  <si>
    <t xml:space="preserve">    Total liabilities</t>
  </si>
  <si>
    <t>Total liabilities and net assets</t>
  </si>
  <si>
    <t>Total margin</t>
  </si>
  <si>
    <t>Total asset turnover</t>
  </si>
  <si>
    <t>Equity multiplier</t>
  </si>
  <si>
    <t>Return on equity (ROE)</t>
  </si>
  <si>
    <t>b. Calculate and interpret the following ratios for BestCare:</t>
  </si>
  <si>
    <t>Return on assets (ROA)</t>
  </si>
  <si>
    <t>Current ratio</t>
  </si>
  <si>
    <t>Days cash on hand</t>
  </si>
  <si>
    <t>Average collection period</t>
  </si>
  <si>
    <t>Debt ratio</t>
  </si>
  <si>
    <t>Debt-to-equity ratio</t>
  </si>
  <si>
    <t>Times interest earned (TIE) ratio</t>
  </si>
  <si>
    <t>Fixed asset turnover ratio</t>
  </si>
  <si>
    <t>Industry average</t>
  </si>
  <si>
    <t>41 days</t>
  </si>
  <si>
    <t>7 days</t>
  </si>
  <si>
    <t>PROBLEM 5</t>
  </si>
  <si>
    <t>Green Valley Nursing Home, Inc.</t>
  </si>
  <si>
    <t xml:space="preserve">            Statement of Income and Retained Earnings</t>
  </si>
  <si>
    <t xml:space="preserve">  Net patient service revenue</t>
  </si>
  <si>
    <t xml:space="preserve">  Other revenue</t>
  </si>
  <si>
    <t xml:space="preserve">    Total revenues</t>
  </si>
  <si>
    <t xml:space="preserve">  Insurance and other</t>
  </si>
  <si>
    <t>Operating income</t>
  </si>
  <si>
    <t>Provision for income taxes</t>
  </si>
  <si>
    <t>Retained earnings, beginning of year</t>
  </si>
  <si>
    <t>Retained earnings, end of year</t>
  </si>
  <si>
    <t xml:space="preserve">  Net patient accounts receivable</t>
  </si>
  <si>
    <t>Property and equipment</t>
  </si>
  <si>
    <t>Less accumulated depreciation</t>
  </si>
  <si>
    <t>Liabilities and Shareholders' Equity</t>
  </si>
  <si>
    <t xml:space="preserve">  Accounts payable</t>
  </si>
  <si>
    <t xml:space="preserve">  Common stock, $10 par value</t>
  </si>
  <si>
    <t xml:space="preserve">  Retained earnings</t>
  </si>
  <si>
    <t xml:space="preserve">    Total shareholders' equity</t>
  </si>
  <si>
    <t>Total liabilities and shareholders' equity</t>
  </si>
  <si>
    <t>b. Calculate and interpret the following ratios:</t>
  </si>
  <si>
    <t>22 days</t>
  </si>
  <si>
    <t>19 days</t>
  </si>
  <si>
    <t>c. Assume that there are 10,000 shares of Green Valley's stock outstanding and that some recently sold</t>
  </si>
  <si>
    <t xml:space="preserve">    for $45 per share.</t>
  </si>
  <si>
    <t xml:space="preserve">    - What is the firm's price / earnings ratio?</t>
  </si>
  <si>
    <t xml:space="preserve">    - What is its market / book ratio?</t>
  </si>
  <si>
    <t>PROBLEM 6</t>
  </si>
  <si>
    <t>Southwest Physicians, a medical group practice, is just being formed. It will need $2 million of total</t>
  </si>
  <si>
    <t>a. Perform a Du Pont analysis on BestCare. Assume that the industry average ratios are as follows:</t>
  </si>
  <si>
    <t>a. Perform a Du Pont analysis on Green Valley. Assume that the industry average ratios are as follows:</t>
  </si>
  <si>
    <t xml:space="preserve">  Coinsurance</t>
  </si>
  <si>
    <t>Chapter 13 -- Financial Condition Analysis</t>
  </si>
  <si>
    <t xml:space="preserve">        Year Ended June 30, 2XXX</t>
  </si>
  <si>
    <t xml:space="preserve">   Year Ended December 31, 2XXX</t>
  </si>
  <si>
    <t>Net assets (equity)</t>
  </si>
  <si>
    <t xml:space="preserve">  Cash</t>
  </si>
  <si>
    <t xml:space="preserve">  Marketable securities</t>
  </si>
  <si>
    <t xml:space="preserve">    improve (i.e., increase) this ratio?</t>
  </si>
  <si>
    <t>a. Modern Medical Devices has a current ratio of 0.5. Which of the following actions would</t>
  </si>
  <si>
    <t xml:space="preserve">    improve this ratio?</t>
  </si>
  <si>
    <t>b. Assume that the company has a current ratio of 1.2. Now, which of the above actions would</t>
  </si>
  <si>
    <t>assets to generate $3 million in revenues. Furthermore, the group expects to have a profit margin of</t>
  </si>
  <si>
    <t>5 percent. The group is considering two financing alternatives. First, it can use all-equity financing</t>
  </si>
  <si>
    <t>by requiring each physician to contribute his or her pro rata share. Alternatively, the practice can</t>
  </si>
  <si>
    <t>finance up to 50 percent of its assets with a bank loan. Assuming that the debt alternative has no</t>
  </si>
  <si>
    <t>finances with 50 percent debt versus the expected ROE if it finances entirely with equity capital?</t>
  </si>
  <si>
    <t>impact on the expected profit margin, what is the difference between the expected ROE if the group</t>
  </si>
  <si>
    <t xml:space="preserve">    to identify the applicable ratios.)</t>
  </si>
  <si>
    <t>b. Interpret the ratios. Use both trend and comparative analysis. For the comparative analysis,</t>
  </si>
  <si>
    <t>long-term care facility:</t>
  </si>
  <si>
    <t>Consider the following financial statements for Green Valley Nursing Home, Inc., a for-profit,</t>
  </si>
  <si>
    <t>PROBLEM 7</t>
  </si>
  <si>
    <t>PROBLEM 8</t>
  </si>
  <si>
    <t>PROBLEM 9</t>
  </si>
  <si>
    <t>PROBLEM 10</t>
  </si>
  <si>
    <t>entirely with debt and common equity. What is the company’s debt ratio?</t>
  </si>
  <si>
    <t xml:space="preserve">Alumbat Health has $800,000 of debt outstanding, and it pays an interest rate of 10 percent </t>
  </si>
  <si>
    <t>Alumbat's current TIE ratio?</t>
  </si>
  <si>
    <t xml:space="preserve">days and loses 10 percent of its net patient service revenue, what will be the level of accounts </t>
  </si>
  <si>
    <t>receivable following the change?</t>
  </si>
  <si>
    <t xml:space="preserve">15 percent increase in your total margin (i.e., new TM = old TM x 1.15), but it will also require </t>
  </si>
  <si>
    <t>the new return on equity if the new product is added and sales remain constant?</t>
  </si>
  <si>
    <t>Ratios before new product</t>
  </si>
  <si>
    <t>Total assets turnover</t>
  </si>
  <si>
    <t xml:space="preserve">  Rent</t>
  </si>
  <si>
    <t>Bayside Memorial Hospital's financial statements are presented in Exhibits 13.1, 13.2, and 13.3.</t>
  </si>
  <si>
    <t>Current assets:</t>
  </si>
  <si>
    <t>Current liabilities:</t>
  </si>
  <si>
    <t>Shareholders' equity:</t>
  </si>
  <si>
    <t xml:space="preserve">Examine the industry average ratios given in Problems 4 and 5. Explain why the ratios are different </t>
  </si>
  <si>
    <t>between the managed care and nursing home industries.</t>
  </si>
  <si>
    <t xml:space="preserve">Kansas Orthotics had $24,000,000 in sales last year. The company’s net income was $400,000.  </t>
  </si>
  <si>
    <t xml:space="preserve">Its total assets turnover was 6.0. The company’s ROE was 15 percent. The company is financed </t>
  </si>
  <si>
    <t>percent; and its total margin is 6 percent. If the company does not maintain a TIE ratio of at</t>
  </si>
  <si>
    <t>least four times, its bank will refuse to renew its loan, and bankruptcy will result. What is</t>
  </si>
  <si>
    <t xml:space="preserve">Ruth Home Health currently has $1,000,000 in accounts receivable. Its days in patient accounts </t>
  </si>
  <si>
    <t xml:space="preserve">receivable (DPAR) is 50 days (based on a 365-day year). The agency wants to reduce its DPAR to </t>
  </si>
  <si>
    <t>the industry average of 32 days by pressuring more of its customers to pay their bills on time. The</t>
  </si>
  <si>
    <t>CFO estimates that, if this policy is adopted, the agency's net patient service revenue will fall by 10</t>
  </si>
  <si>
    <t>percent. Assuming that the agency adopts this change and succeeds in reducing its DPAR to 32</t>
  </si>
  <si>
    <t xml:space="preserve">You are considering adding a new product to your firm's existing product line. It should cause a </t>
  </si>
  <si>
    <t xml:space="preserve">a 50 percent increase in total assets (i.e., new TA = old TA x 1.5). You expect to finance this asset </t>
  </si>
  <si>
    <t xml:space="preserve">growth entirely by debt. If the following ratios were computed before the change, what will be </t>
  </si>
  <si>
    <t>a. Calculate Bayside's financial ratios for 2017. Assume that Bayside had $1 million in lease</t>
  </si>
  <si>
    <t xml:space="preserve">    payments and $1.4 million in debt principal repayments in 2017. (Hint: Use the book discussion</t>
  </si>
  <si>
    <t xml:space="preserve">    assume that the industry average data presented in the book is valid for both 2017 and 2018.</t>
  </si>
  <si>
    <t xml:space="preserve">annually on its bank loan. Alumbat's total revenues are $3,200,000; its average tax rate is 30 </t>
  </si>
  <si>
    <t>Copyright © 2020 Foundation of the American College of Healthcare Executives. Not for sale.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</si>
</sst>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&quot;$&quot;#,##0"/>
    <numFmt numFmtId="165" formatCode="0.0%"/>
    <numFmt numFmtId="166" formatCode="0.0"/>
  </numFmts>
  <fonts count="8" x14ac:knownFonts="1">
    <font>
      <sz val="10"/>
      <name val="Arial"/>
    </font>
    <font>
      <b/>
      <sz val="10"/>
      <name val="Times New Roman"/>
      <family val="1"/>
    </font>
    <font>
      <sz val="10"/>
      <color indexed="62"/>
      <name val="Times New Roman"/>
      <family val="1"/>
    </font>
    <font>
      <b/>
      <sz val="10"/>
      <color indexed="62"/>
      <name val="Times New Roman"/>
      <family val="1"/>
    </font>
    <font>
      <b/>
      <sz val="10"/>
      <color indexed="60"/>
      <name val="Times New Roman"/>
      <family val="1"/>
    </font>
    <font>
      <sz val="10"/>
      <name val="Times New Roman"/>
      <family val="1"/>
    </font>
    <font>
      <b/>
      <u/>
      <sz val="10"/>
      <color indexed="62"/>
      <name val="Times New Roman"/>
      <family val="1"/>
    </font>
    <font>
      <b/>
      <sz val="10"/>
      <color theme="3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Fill="1"/>
    <xf numFmtId="0" fontId="2" fillId="0" borderId="0" xfId="0" applyFont="1"/>
    <xf numFmtId="0" fontId="3" fillId="0" borderId="0" xfId="0" applyFont="1"/>
    <xf numFmtId="164" fontId="3" fillId="0" borderId="0" xfId="0" applyNumberFormat="1" applyFont="1"/>
    <xf numFmtId="0" fontId="4" fillId="0" borderId="0" xfId="0" applyFont="1"/>
    <xf numFmtId="9" fontId="3" fillId="0" borderId="0" xfId="0" applyNumberFormat="1" applyFont="1"/>
    <xf numFmtId="0" fontId="5" fillId="0" borderId="0" xfId="0" applyFont="1"/>
    <xf numFmtId="165" fontId="3" fillId="0" borderId="0" xfId="0" applyNumberFormat="1" applyFont="1"/>
    <xf numFmtId="0" fontId="3" fillId="0" borderId="1" xfId="0" applyFont="1" applyBorder="1"/>
    <xf numFmtId="0" fontId="3" fillId="0" borderId="0" xfId="0" applyFont="1" applyBorder="1"/>
    <xf numFmtId="164" fontId="3" fillId="0" borderId="0" xfId="0" applyNumberFormat="1" applyFont="1" applyBorder="1"/>
    <xf numFmtId="0" fontId="3" fillId="0" borderId="0" xfId="0" quotePrefix="1" applyFont="1"/>
    <xf numFmtId="166" fontId="3" fillId="0" borderId="0" xfId="0" applyNumberFormat="1" applyFont="1"/>
    <xf numFmtId="0" fontId="3" fillId="0" borderId="2" xfId="0" applyFont="1" applyBorder="1"/>
    <xf numFmtId="164" fontId="3" fillId="0" borderId="1" xfId="0" applyNumberFormat="1" applyFont="1" applyBorder="1"/>
    <xf numFmtId="164" fontId="3" fillId="0" borderId="3" xfId="0" applyNumberFormat="1" applyFont="1" applyBorder="1"/>
    <xf numFmtId="164" fontId="3" fillId="0" borderId="4" xfId="0" applyNumberFormat="1" applyFont="1" applyBorder="1"/>
    <xf numFmtId="164" fontId="3" fillId="0" borderId="5" xfId="0" applyNumberFormat="1" applyFont="1" applyBorder="1"/>
    <xf numFmtId="0" fontId="6" fillId="0" borderId="0" xfId="0" applyFont="1"/>
    <xf numFmtId="0" fontId="3" fillId="0" borderId="0" xfId="0" applyFont="1" applyAlignment="1">
      <alignment horizontal="right"/>
    </xf>
    <xf numFmtId="164" fontId="3" fillId="0" borderId="2" xfId="0" applyNumberFormat="1" applyFont="1" applyBorder="1"/>
    <xf numFmtId="0" fontId="4" fillId="0" borderId="0" xfId="0" quotePrefix="1" applyFont="1"/>
    <xf numFmtId="0" fontId="3" fillId="0" borderId="0" xfId="0" applyNumberFormat="1" applyFont="1"/>
    <xf numFmtId="14" fontId="7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tabSelected="1" workbookViewId="0">
      <selection activeCell="D18" sqref="D18"/>
    </sheetView>
  </sheetViews>
  <sheetFormatPr defaultColWidth="8.85546875" defaultRowHeight="12.75" x14ac:dyDescent="0.2"/>
  <sheetData>
    <row r="1" spans="1:10" x14ac:dyDescent="0.2">
      <c r="A1" s="24">
        <v>43501</v>
      </c>
      <c r="B1" s="5" t="s">
        <v>0</v>
      </c>
      <c r="C1" s="7"/>
      <c r="D1" s="5"/>
      <c r="E1" s="5"/>
      <c r="F1" s="5"/>
      <c r="G1" s="5"/>
      <c r="H1" s="1"/>
      <c r="I1" s="22"/>
    </row>
    <row r="2" spans="1:10" x14ac:dyDescent="0.2">
      <c r="A2" s="5"/>
      <c r="B2" s="5"/>
      <c r="C2" s="5"/>
      <c r="D2" s="5"/>
      <c r="E2" s="5"/>
      <c r="F2" s="5"/>
      <c r="G2" s="5"/>
      <c r="H2" s="5"/>
      <c r="I2" s="3"/>
    </row>
    <row r="3" spans="1:10" x14ac:dyDescent="0.2">
      <c r="A3" s="7"/>
      <c r="B3" s="7"/>
      <c r="C3" s="5" t="s">
        <v>94</v>
      </c>
      <c r="D3" s="5"/>
      <c r="E3" s="5"/>
      <c r="F3" s="5"/>
      <c r="G3" s="5"/>
      <c r="H3" s="5"/>
      <c r="I3" s="3"/>
    </row>
    <row r="4" spans="1:10" x14ac:dyDescent="0.2">
      <c r="A4" s="3"/>
      <c r="B4" s="3"/>
      <c r="C4" s="3"/>
      <c r="D4" s="3"/>
      <c r="E4" s="3"/>
      <c r="F4" s="3"/>
      <c r="G4" s="3"/>
      <c r="H4" s="3"/>
      <c r="I4" s="3"/>
    </row>
    <row r="5" spans="1:10" x14ac:dyDescent="0.2">
      <c r="A5" s="3" t="s">
        <v>6</v>
      </c>
      <c r="B5" s="3"/>
      <c r="C5" s="3"/>
      <c r="D5" s="3"/>
      <c r="E5" s="3"/>
      <c r="F5" s="3"/>
      <c r="G5" s="3"/>
      <c r="H5" s="3"/>
      <c r="I5" s="3"/>
    </row>
    <row r="6" spans="1:10" x14ac:dyDescent="0.2">
      <c r="A6" s="3" t="s">
        <v>101</v>
      </c>
      <c r="B6" s="3"/>
      <c r="C6" s="3"/>
      <c r="D6" s="3"/>
      <c r="E6" s="3"/>
      <c r="F6" s="3"/>
      <c r="G6" s="3"/>
      <c r="H6" s="3"/>
      <c r="I6" s="3"/>
    </row>
    <row r="7" spans="1:10" x14ac:dyDescent="0.2">
      <c r="A7" s="3" t="s">
        <v>100</v>
      </c>
      <c r="B7" s="3"/>
      <c r="C7" s="3"/>
      <c r="D7" s="3"/>
      <c r="E7" s="3"/>
      <c r="F7" s="3"/>
      <c r="G7" s="3"/>
      <c r="H7" s="3"/>
      <c r="I7" s="3"/>
      <c r="J7" s="2"/>
    </row>
    <row r="8" spans="1:10" x14ac:dyDescent="0.2">
      <c r="A8" s="12" t="s">
        <v>2</v>
      </c>
      <c r="B8" s="3"/>
      <c r="C8" s="3"/>
      <c r="D8" s="3"/>
      <c r="E8" s="3"/>
      <c r="F8" s="3"/>
      <c r="G8" s="3"/>
      <c r="H8" s="3"/>
      <c r="I8" s="3"/>
      <c r="J8" s="2"/>
    </row>
    <row r="9" spans="1:10" x14ac:dyDescent="0.2">
      <c r="A9" s="12" t="s">
        <v>9</v>
      </c>
      <c r="B9" s="3"/>
      <c r="C9" s="3"/>
      <c r="D9" s="3"/>
      <c r="E9" s="3"/>
      <c r="F9" s="3"/>
      <c r="G9" s="3"/>
      <c r="H9" s="3"/>
      <c r="I9" s="3"/>
      <c r="J9" s="2"/>
    </row>
    <row r="10" spans="1:10" x14ac:dyDescent="0.2">
      <c r="A10" s="12" t="s">
        <v>3</v>
      </c>
      <c r="B10" s="3"/>
      <c r="C10" s="3"/>
      <c r="D10" s="3"/>
      <c r="E10" s="3"/>
      <c r="F10" s="3"/>
      <c r="G10" s="3"/>
      <c r="H10" s="3"/>
      <c r="I10" s="3"/>
      <c r="J10" s="2"/>
    </row>
    <row r="11" spans="1:10" x14ac:dyDescent="0.2">
      <c r="A11" s="12" t="s">
        <v>4</v>
      </c>
      <c r="B11" s="3"/>
      <c r="C11" s="3"/>
      <c r="D11" s="3"/>
      <c r="E11" s="3"/>
      <c r="F11" s="3"/>
      <c r="G11" s="3"/>
      <c r="H11" s="3"/>
      <c r="I11" s="3"/>
      <c r="J11" s="2"/>
    </row>
    <row r="12" spans="1:10" x14ac:dyDescent="0.2">
      <c r="A12" s="12" t="s">
        <v>5</v>
      </c>
      <c r="B12" s="3"/>
      <c r="C12" s="3"/>
      <c r="D12" s="8"/>
      <c r="E12" s="3"/>
      <c r="F12" s="3"/>
      <c r="G12" s="3"/>
      <c r="H12" s="3"/>
      <c r="I12" s="3"/>
      <c r="J12" s="2"/>
    </row>
    <row r="13" spans="1:10" x14ac:dyDescent="0.2">
      <c r="A13" s="3" t="s">
        <v>103</v>
      </c>
      <c r="B13" s="3"/>
      <c r="C13" s="3"/>
      <c r="D13" s="8"/>
      <c r="E13" s="3"/>
      <c r="F13" s="3"/>
      <c r="G13" s="3"/>
      <c r="H13" s="3"/>
      <c r="I13" s="3"/>
      <c r="J13" s="2"/>
    </row>
    <row r="14" spans="1:10" x14ac:dyDescent="0.2">
      <c r="A14" s="3" t="s">
        <v>102</v>
      </c>
      <c r="B14" s="3"/>
      <c r="C14" s="3"/>
      <c r="D14" s="8"/>
      <c r="E14" s="3"/>
      <c r="F14" s="3"/>
      <c r="G14" s="3"/>
      <c r="H14" s="3"/>
      <c r="I14" s="3"/>
      <c r="J14" s="2"/>
    </row>
    <row r="15" spans="1:10" x14ac:dyDescent="0.2">
      <c r="A15" s="3"/>
      <c r="B15" s="3"/>
      <c r="C15" s="3"/>
      <c r="D15" s="8"/>
      <c r="E15" s="3"/>
      <c r="F15" s="3"/>
      <c r="G15" s="3"/>
      <c r="H15" s="3"/>
      <c r="I15" s="3"/>
      <c r="J15" s="2"/>
    </row>
    <row r="16" spans="1:10" x14ac:dyDescent="0.2">
      <c r="A16" s="3" t="s">
        <v>1</v>
      </c>
      <c r="B16" s="3"/>
      <c r="C16" s="3"/>
      <c r="D16" s="3"/>
      <c r="E16" s="3"/>
      <c r="F16" s="3"/>
      <c r="G16" s="3"/>
      <c r="H16" s="3"/>
      <c r="I16" s="3"/>
      <c r="J16" s="2"/>
    </row>
    <row r="17" spans="1:7" x14ac:dyDescent="0.2">
      <c r="A17" s="3"/>
    </row>
    <row r="18" spans="1:7" x14ac:dyDescent="0.2">
      <c r="A18" s="3"/>
    </row>
    <row r="19" spans="1:7" x14ac:dyDescent="0.2">
      <c r="A19" s="3"/>
    </row>
    <row r="20" spans="1:7" x14ac:dyDescent="0.2">
      <c r="A20" s="3"/>
    </row>
    <row r="21" spans="1:7" x14ac:dyDescent="0.2">
      <c r="A21" s="3" t="s">
        <v>150</v>
      </c>
    </row>
    <row r="22" spans="1:7" x14ac:dyDescent="0.2">
      <c r="A22" s="3"/>
    </row>
    <row r="23" spans="1:7" x14ac:dyDescent="0.2">
      <c r="A23" s="3"/>
    </row>
    <row r="24" spans="1:7" x14ac:dyDescent="0.2">
      <c r="A24" s="3"/>
    </row>
    <row r="26" spans="1:7" x14ac:dyDescent="0.2">
      <c r="A26" s="3"/>
    </row>
    <row r="27" spans="1:7" x14ac:dyDescent="0.2">
      <c r="B27" s="3"/>
      <c r="C27" s="3"/>
      <c r="E27" s="10"/>
      <c r="G27" s="10"/>
    </row>
    <row r="28" spans="1:7" x14ac:dyDescent="0.2">
      <c r="A28" s="3"/>
      <c r="B28" s="6"/>
      <c r="C28" s="3"/>
      <c r="D28" s="3"/>
      <c r="E28" s="3"/>
      <c r="F28" s="3"/>
      <c r="G28" s="3"/>
    </row>
    <row r="29" spans="1:7" x14ac:dyDescent="0.2">
      <c r="A29" s="3"/>
      <c r="B29" s="6"/>
      <c r="C29" s="3"/>
      <c r="D29" s="3"/>
      <c r="E29" s="4"/>
      <c r="F29" s="3"/>
      <c r="G29" s="4"/>
    </row>
    <row r="30" spans="1:7" x14ac:dyDescent="0.2">
      <c r="A30" s="3"/>
      <c r="B30" s="6"/>
      <c r="C30" s="3"/>
      <c r="D30" s="3"/>
      <c r="E30" s="4"/>
      <c r="F30" s="3"/>
      <c r="G30" s="4"/>
    </row>
    <row r="31" spans="1:7" x14ac:dyDescent="0.2">
      <c r="A31" s="3"/>
      <c r="B31" s="6"/>
      <c r="C31" s="3"/>
      <c r="D31" s="3"/>
      <c r="E31" s="4"/>
      <c r="F31" s="3"/>
      <c r="G31" s="4"/>
    </row>
    <row r="32" spans="1:7" x14ac:dyDescent="0.2">
      <c r="A32" s="3"/>
      <c r="B32" s="8"/>
      <c r="C32" s="3"/>
      <c r="D32" s="3"/>
      <c r="E32" s="4"/>
      <c r="F32" s="3"/>
      <c r="G32" s="4"/>
    </row>
    <row r="33" spans="1:7" x14ac:dyDescent="0.2">
      <c r="A33" s="3"/>
      <c r="B33" s="8"/>
      <c r="C33" s="3"/>
      <c r="D33" s="3"/>
      <c r="E33" s="3"/>
      <c r="F33" s="3"/>
      <c r="G33" s="3"/>
    </row>
    <row r="34" spans="1:7" x14ac:dyDescent="0.2">
      <c r="A34" s="3"/>
      <c r="B34" s="3"/>
      <c r="C34" s="3"/>
      <c r="D34" s="3"/>
      <c r="E34" s="4"/>
      <c r="F34" s="3"/>
      <c r="G34" s="4"/>
    </row>
    <row r="35" spans="1:7" x14ac:dyDescent="0.2">
      <c r="A35" s="3"/>
      <c r="B35" s="8"/>
      <c r="C35" s="3"/>
      <c r="D35" s="3"/>
      <c r="E35" s="4"/>
      <c r="F35" s="2"/>
      <c r="G35" s="4"/>
    </row>
    <row r="36" spans="1:7" x14ac:dyDescent="0.2">
      <c r="A36" s="2"/>
      <c r="B36" s="3"/>
      <c r="C36" s="2"/>
      <c r="D36" s="2"/>
      <c r="E36" s="8"/>
      <c r="F36" s="2"/>
      <c r="G36" s="8"/>
    </row>
    <row r="38" spans="1:7" x14ac:dyDescent="0.2">
      <c r="A38" s="3"/>
    </row>
    <row r="39" spans="1:7" x14ac:dyDescent="0.2">
      <c r="A39" s="3"/>
    </row>
    <row r="40" spans="1:7" x14ac:dyDescent="0.2">
      <c r="A40" s="3"/>
    </row>
  </sheetData>
  <phoneticPr fontId="0" type="noConversion"/>
  <printOptions headings="1"/>
  <pageMargins left="0.7" right="0.7" top="0.75" bottom="0.75" header="0.3" footer="0.3"/>
  <pageSetup orientation="portrait" horizontalDpi="4294967295" verticalDpi="4294967295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workbookViewId="0"/>
  </sheetViews>
  <sheetFormatPr defaultColWidth="8.85546875" defaultRowHeight="12.75" x14ac:dyDescent="0.2"/>
  <cols>
    <col min="4" max="4" width="10.28515625" bestFit="1" customWidth="1"/>
  </cols>
  <sheetData>
    <row r="1" spans="1:10" x14ac:dyDescent="0.2">
      <c r="A1" s="7"/>
      <c r="B1" s="5" t="s">
        <v>0</v>
      </c>
      <c r="C1" s="7"/>
      <c r="D1" s="5"/>
      <c r="E1" s="5"/>
      <c r="F1" s="5"/>
      <c r="G1" s="5"/>
      <c r="H1" s="1"/>
    </row>
    <row r="2" spans="1:10" x14ac:dyDescent="0.2">
      <c r="A2" s="5"/>
      <c r="B2" s="5"/>
      <c r="C2" s="5"/>
      <c r="D2" s="5"/>
      <c r="E2" s="5"/>
      <c r="F2" s="5"/>
      <c r="G2" s="5"/>
      <c r="H2" s="5"/>
    </row>
    <row r="3" spans="1:10" x14ac:dyDescent="0.2">
      <c r="A3" s="7"/>
      <c r="B3" s="7"/>
      <c r="C3" s="5" t="s">
        <v>94</v>
      </c>
      <c r="D3" s="5"/>
      <c r="E3" s="5"/>
      <c r="F3" s="5"/>
      <c r="G3" s="5"/>
      <c r="H3" s="5"/>
    </row>
    <row r="4" spans="1:10" x14ac:dyDescent="0.2">
      <c r="A4" s="3"/>
      <c r="B4" s="3"/>
      <c r="C4" s="3"/>
      <c r="D4" s="3"/>
      <c r="E4" s="3"/>
      <c r="F4" s="3"/>
      <c r="G4" s="3"/>
      <c r="H4" s="3"/>
    </row>
    <row r="5" spans="1:10" x14ac:dyDescent="0.2">
      <c r="A5" s="3" t="s">
        <v>7</v>
      </c>
      <c r="B5" s="3"/>
      <c r="C5" s="3"/>
      <c r="D5" s="3"/>
      <c r="E5" s="3"/>
      <c r="F5" s="3"/>
      <c r="G5" s="3"/>
      <c r="H5" s="3"/>
    </row>
    <row r="6" spans="1:10" x14ac:dyDescent="0.2">
      <c r="A6" s="3" t="s">
        <v>90</v>
      </c>
      <c r="B6" s="3"/>
      <c r="C6" s="3"/>
      <c r="D6" s="3"/>
      <c r="E6" s="3"/>
      <c r="F6" s="3"/>
      <c r="G6" s="3"/>
      <c r="H6" s="3"/>
    </row>
    <row r="7" spans="1:10" x14ac:dyDescent="0.2">
      <c r="A7" s="3" t="s">
        <v>104</v>
      </c>
      <c r="B7" s="3"/>
      <c r="C7" s="3"/>
      <c r="D7" s="3"/>
      <c r="E7" s="3"/>
      <c r="F7" s="3"/>
      <c r="G7" s="3"/>
      <c r="H7" s="3"/>
      <c r="I7" s="3"/>
      <c r="J7" s="3"/>
    </row>
    <row r="8" spans="1:10" x14ac:dyDescent="0.2">
      <c r="A8" s="3" t="s">
        <v>105</v>
      </c>
      <c r="B8" s="3"/>
      <c r="C8" s="3"/>
      <c r="D8" s="3"/>
      <c r="E8" s="3"/>
      <c r="F8" s="3"/>
      <c r="G8" s="3"/>
      <c r="H8" s="3"/>
      <c r="I8" s="3"/>
      <c r="J8" s="3"/>
    </row>
    <row r="9" spans="1:10" x14ac:dyDescent="0.2">
      <c r="A9" s="3" t="s">
        <v>106</v>
      </c>
      <c r="B9" s="3"/>
      <c r="C9" s="3"/>
      <c r="D9" s="3"/>
      <c r="E9" s="3"/>
      <c r="F9" s="3"/>
      <c r="G9" s="3"/>
      <c r="H9" s="3"/>
      <c r="I9" s="3"/>
      <c r="J9" s="3"/>
    </row>
    <row r="10" spans="1:10" x14ac:dyDescent="0.2">
      <c r="A10" s="3" t="s">
        <v>107</v>
      </c>
      <c r="B10" s="3"/>
      <c r="C10" s="3"/>
      <c r="D10" s="3"/>
      <c r="E10" s="3"/>
      <c r="F10" s="3"/>
      <c r="G10" s="3"/>
      <c r="H10" s="3"/>
      <c r="I10" s="3"/>
      <c r="J10" s="3"/>
    </row>
    <row r="11" spans="1:10" x14ac:dyDescent="0.2">
      <c r="A11" s="3" t="s">
        <v>109</v>
      </c>
      <c r="B11" s="3"/>
      <c r="C11" s="3"/>
      <c r="D11" s="3"/>
      <c r="E11" s="3"/>
      <c r="F11" s="3"/>
      <c r="G11" s="3"/>
      <c r="H11" s="3"/>
      <c r="I11" s="3"/>
      <c r="J11" s="3"/>
    </row>
    <row r="12" spans="1:10" x14ac:dyDescent="0.2">
      <c r="A12" s="3" t="s">
        <v>108</v>
      </c>
      <c r="B12" s="3"/>
      <c r="C12" s="3"/>
      <c r="D12" s="3"/>
      <c r="E12" s="3"/>
      <c r="F12" s="3"/>
      <c r="G12" s="3"/>
      <c r="H12" s="3"/>
      <c r="I12" s="3"/>
      <c r="J12" s="3"/>
    </row>
    <row r="13" spans="1:10" x14ac:dyDescent="0.2">
      <c r="A13" s="3"/>
      <c r="B13" s="3"/>
      <c r="C13" s="3"/>
      <c r="D13" s="3"/>
      <c r="E13" s="3"/>
      <c r="F13" s="3"/>
      <c r="G13" s="3"/>
      <c r="H13" s="3"/>
      <c r="I13" s="3"/>
      <c r="J13" s="3"/>
    </row>
    <row r="14" spans="1:10" x14ac:dyDescent="0.2">
      <c r="A14" s="3" t="s">
        <v>1</v>
      </c>
      <c r="B14" s="3"/>
      <c r="C14" s="3"/>
      <c r="D14" s="3"/>
      <c r="E14" s="3"/>
      <c r="F14" s="3"/>
      <c r="G14" s="3"/>
      <c r="H14" s="3"/>
      <c r="I14" s="3"/>
      <c r="J14" s="3"/>
    </row>
    <row r="15" spans="1:10" x14ac:dyDescent="0.2">
      <c r="A15" s="3"/>
      <c r="B15" s="3"/>
      <c r="C15" s="3"/>
      <c r="D15" s="3"/>
      <c r="E15" s="3"/>
      <c r="F15" s="3"/>
      <c r="G15" s="3"/>
      <c r="H15" s="3"/>
      <c r="I15" s="3"/>
      <c r="J15" s="3"/>
    </row>
    <row r="16" spans="1:10" x14ac:dyDescent="0.2">
      <c r="A16" s="3"/>
      <c r="B16" s="3"/>
      <c r="C16" s="3"/>
      <c r="D16" s="3"/>
      <c r="E16" s="3"/>
      <c r="F16" s="3"/>
      <c r="G16" s="3"/>
      <c r="H16" s="3"/>
      <c r="I16" s="3"/>
      <c r="J16" s="3"/>
    </row>
    <row r="17" spans="1:10" x14ac:dyDescent="0.2">
      <c r="A17" s="3"/>
      <c r="B17" s="3"/>
      <c r="C17" s="3"/>
      <c r="D17" s="3"/>
      <c r="E17" s="3"/>
      <c r="F17" s="3"/>
      <c r="G17" s="3"/>
      <c r="H17" s="3"/>
      <c r="I17" s="3"/>
      <c r="J17" s="3"/>
    </row>
    <row r="18" spans="1:10" x14ac:dyDescent="0.2">
      <c r="A18" s="3"/>
      <c r="B18" s="3"/>
      <c r="C18" s="3"/>
      <c r="D18" s="3"/>
      <c r="E18" s="3"/>
      <c r="F18" s="3"/>
      <c r="G18" s="3"/>
      <c r="H18" s="3"/>
      <c r="I18" s="3"/>
      <c r="J18" s="3"/>
    </row>
    <row r="19" spans="1:10" x14ac:dyDescent="0.2">
      <c r="A19" s="3"/>
      <c r="B19" s="3"/>
      <c r="C19" s="3"/>
      <c r="D19" s="3"/>
      <c r="E19" s="3"/>
      <c r="F19" s="3"/>
      <c r="G19" s="3"/>
      <c r="H19" s="3"/>
      <c r="I19" s="3"/>
      <c r="J19" s="3"/>
    </row>
    <row r="20" spans="1:10" x14ac:dyDescent="0.2">
      <c r="A20" s="3"/>
      <c r="B20" s="3"/>
      <c r="C20" s="3"/>
      <c r="D20" s="3"/>
      <c r="E20" s="3"/>
      <c r="F20" s="3"/>
      <c r="G20" s="3"/>
      <c r="H20" s="3"/>
      <c r="I20" s="3"/>
      <c r="J20" s="3"/>
    </row>
  </sheetData>
  <phoneticPr fontId="0" type="noConversion"/>
  <printOptions headings="1"/>
  <pageMargins left="0.7" right="0.7" top="0.75" bottom="0.75" header="0.3" footer="0.3"/>
  <pageSetup orientation="portrait" horizontalDpi="4294967295" verticalDpi="4294967295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workbookViewId="0"/>
  </sheetViews>
  <sheetFormatPr defaultColWidth="8.85546875" defaultRowHeight="12.75" x14ac:dyDescent="0.2"/>
  <sheetData>
    <row r="1" spans="1:11" x14ac:dyDescent="0.2">
      <c r="A1" s="7"/>
      <c r="B1" s="5" t="s">
        <v>0</v>
      </c>
      <c r="C1" s="7"/>
      <c r="D1" s="5"/>
      <c r="E1" s="5"/>
      <c r="F1" s="5"/>
      <c r="G1" s="5"/>
      <c r="H1" s="1"/>
    </row>
    <row r="2" spans="1:11" x14ac:dyDescent="0.2">
      <c r="A2" s="5"/>
      <c r="B2" s="5"/>
      <c r="C2" s="5"/>
      <c r="D2" s="5"/>
      <c r="E2" s="5"/>
      <c r="F2" s="5"/>
      <c r="G2" s="5"/>
      <c r="H2" s="5"/>
    </row>
    <row r="3" spans="1:11" x14ac:dyDescent="0.2">
      <c r="A3" s="7"/>
      <c r="B3" s="7"/>
      <c r="C3" s="5" t="s">
        <v>94</v>
      </c>
      <c r="D3" s="5"/>
      <c r="E3" s="5"/>
      <c r="F3" s="5"/>
      <c r="G3" s="5"/>
      <c r="H3" s="5"/>
    </row>
    <row r="4" spans="1:11" x14ac:dyDescent="0.2">
      <c r="A4" s="3"/>
      <c r="B4" s="3"/>
      <c r="C4" s="3"/>
      <c r="D4" s="3"/>
      <c r="E4" s="3"/>
      <c r="F4" s="3"/>
      <c r="G4" s="3"/>
      <c r="H4" s="3"/>
    </row>
    <row r="5" spans="1:11" x14ac:dyDescent="0.2">
      <c r="A5" s="3" t="s">
        <v>8</v>
      </c>
      <c r="B5" s="3"/>
      <c r="C5" s="3"/>
      <c r="D5" s="3"/>
      <c r="E5" s="3"/>
      <c r="F5" s="3"/>
      <c r="G5" s="3"/>
      <c r="H5" s="3"/>
    </row>
    <row r="6" spans="1:11" x14ac:dyDescent="0.2">
      <c r="A6" s="3" t="s">
        <v>128</v>
      </c>
      <c r="B6" s="3"/>
      <c r="C6" s="3"/>
      <c r="D6" s="3"/>
      <c r="E6" s="3"/>
      <c r="F6" s="3"/>
      <c r="G6" s="3"/>
      <c r="H6" s="3"/>
    </row>
    <row r="7" spans="1:11" x14ac:dyDescent="0.2">
      <c r="A7" s="3" t="s">
        <v>146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x14ac:dyDescent="0.2">
      <c r="A8" s="3" t="s">
        <v>147</v>
      </c>
      <c r="B8" s="3"/>
      <c r="C8" s="3"/>
      <c r="D8" s="3"/>
      <c r="E8" s="3"/>
      <c r="F8" s="3"/>
      <c r="G8" s="3"/>
      <c r="H8" s="3"/>
      <c r="I8" s="3"/>
      <c r="J8" s="3"/>
      <c r="K8" s="3"/>
    </row>
    <row r="9" spans="1:11" x14ac:dyDescent="0.2">
      <c r="A9" s="3" t="s">
        <v>110</v>
      </c>
      <c r="B9" s="3"/>
      <c r="C9" s="3"/>
      <c r="D9" s="3"/>
      <c r="E9" s="3"/>
      <c r="F9" s="3"/>
      <c r="G9" s="3"/>
      <c r="H9" s="3"/>
      <c r="I9" s="3"/>
      <c r="J9" s="3"/>
      <c r="K9" s="3"/>
    </row>
    <row r="10" spans="1:11" x14ac:dyDescent="0.2">
      <c r="A10" s="3" t="s">
        <v>111</v>
      </c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x14ac:dyDescent="0.2">
      <c r="A11" s="3" t="s">
        <v>148</v>
      </c>
      <c r="B11" s="3"/>
      <c r="C11" s="3"/>
      <c r="D11" s="3"/>
      <c r="E11" s="3"/>
      <c r="F11" s="3"/>
      <c r="G11" s="3"/>
      <c r="H11" s="3"/>
      <c r="I11" s="3"/>
      <c r="J11" s="3"/>
      <c r="K11" s="3"/>
    </row>
    <row r="12" spans="1:11" x14ac:dyDescent="0.2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</row>
    <row r="13" spans="1:11" x14ac:dyDescent="0.2">
      <c r="A13" s="3" t="s">
        <v>1</v>
      </c>
      <c r="B13" s="3"/>
      <c r="C13" s="3"/>
      <c r="D13" s="3"/>
      <c r="E13" s="3"/>
      <c r="F13" s="3"/>
      <c r="G13" s="3"/>
      <c r="H13" s="3"/>
      <c r="I13" s="3"/>
      <c r="J13" s="3"/>
      <c r="K13" s="3"/>
    </row>
  </sheetData>
  <phoneticPr fontId="0" type="noConversion"/>
  <printOptions headings="1"/>
  <pageMargins left="0.7" right="0.7" top="0.75" bottom="0.75" header="0.3" footer="0.3"/>
  <pageSetup orientation="portrait" horizontalDpi="4294967295" verticalDpi="4294967295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8"/>
  <sheetViews>
    <sheetView workbookViewId="0"/>
  </sheetViews>
  <sheetFormatPr defaultColWidth="8.85546875" defaultRowHeight="12.75" x14ac:dyDescent="0.2"/>
  <cols>
    <col min="8" max="8" width="10.7109375" bestFit="1" customWidth="1"/>
  </cols>
  <sheetData>
    <row r="1" spans="1:9" x14ac:dyDescent="0.2">
      <c r="A1" s="7"/>
      <c r="B1" s="5" t="s">
        <v>0</v>
      </c>
      <c r="C1" s="7"/>
      <c r="D1" s="5"/>
      <c r="E1" s="5"/>
      <c r="F1" s="5"/>
      <c r="G1" s="5"/>
      <c r="H1" s="1"/>
    </row>
    <row r="2" spans="1:9" x14ac:dyDescent="0.2">
      <c r="A2" s="5"/>
      <c r="B2" s="5"/>
      <c r="C2" s="5"/>
      <c r="D2" s="5"/>
      <c r="E2" s="5"/>
      <c r="F2" s="5"/>
      <c r="G2" s="5"/>
      <c r="H2" s="5"/>
    </row>
    <row r="3" spans="1:9" x14ac:dyDescent="0.2">
      <c r="A3" s="7"/>
      <c r="B3" s="7"/>
      <c r="C3" s="5" t="s">
        <v>94</v>
      </c>
      <c r="D3" s="5"/>
      <c r="E3" s="5"/>
      <c r="F3" s="5"/>
      <c r="G3" s="5"/>
      <c r="H3" s="5"/>
    </row>
    <row r="4" spans="1:9" x14ac:dyDescent="0.2">
      <c r="A4" s="3"/>
      <c r="B4" s="3"/>
      <c r="C4" s="3"/>
      <c r="D4" s="3"/>
      <c r="E4" s="3"/>
      <c r="F4" s="3"/>
      <c r="G4" s="3"/>
      <c r="H4" s="3"/>
    </row>
    <row r="5" spans="1:9" x14ac:dyDescent="0.2">
      <c r="A5" s="3" t="s">
        <v>10</v>
      </c>
      <c r="B5" s="3"/>
      <c r="C5" s="3"/>
      <c r="D5" s="3"/>
      <c r="E5" s="3"/>
      <c r="F5" s="3"/>
      <c r="G5" s="3"/>
      <c r="H5" s="3"/>
    </row>
    <row r="6" spans="1:9" x14ac:dyDescent="0.2">
      <c r="A6" s="3" t="s">
        <v>11</v>
      </c>
      <c r="B6" s="3"/>
      <c r="C6" s="3"/>
      <c r="D6" s="3"/>
      <c r="E6" s="3"/>
      <c r="F6" s="3"/>
      <c r="G6" s="3"/>
      <c r="H6" s="3"/>
      <c r="I6" s="3"/>
    </row>
    <row r="7" spans="1:9" ht="13.5" thickBot="1" x14ac:dyDescent="0.25">
      <c r="A7" s="3"/>
      <c r="B7" s="3"/>
      <c r="C7" s="3"/>
      <c r="D7" s="3"/>
      <c r="E7" s="3"/>
      <c r="F7" s="3"/>
      <c r="G7" s="3"/>
      <c r="H7" s="3"/>
      <c r="I7" s="3"/>
    </row>
    <row r="8" spans="1:9" x14ac:dyDescent="0.2">
      <c r="A8" s="14"/>
      <c r="B8" s="14"/>
      <c r="C8" s="14"/>
      <c r="D8" s="14" t="s">
        <v>27</v>
      </c>
      <c r="E8" s="14"/>
      <c r="F8" s="14"/>
      <c r="G8" s="14"/>
      <c r="H8" s="14"/>
      <c r="I8" s="14"/>
    </row>
    <row r="9" spans="1:9" x14ac:dyDescent="0.2">
      <c r="A9" s="3"/>
      <c r="C9" s="3" t="s">
        <v>26</v>
      </c>
      <c r="D9" s="3"/>
      <c r="E9" s="3"/>
      <c r="F9" s="3"/>
      <c r="G9" s="3"/>
      <c r="H9" s="3"/>
      <c r="I9" s="3"/>
    </row>
    <row r="10" spans="1:9" x14ac:dyDescent="0.2">
      <c r="A10" s="3"/>
      <c r="B10" s="3"/>
      <c r="C10" s="3"/>
      <c r="D10" s="3" t="s">
        <v>95</v>
      </c>
      <c r="E10" s="3"/>
      <c r="F10" s="3"/>
      <c r="G10" s="3"/>
      <c r="H10" s="3"/>
      <c r="I10" s="3"/>
    </row>
    <row r="11" spans="1:9" x14ac:dyDescent="0.2">
      <c r="A11" s="3"/>
      <c r="B11" s="3"/>
      <c r="C11" s="3"/>
      <c r="D11" s="3" t="s">
        <v>28</v>
      </c>
      <c r="E11" s="3"/>
      <c r="F11" s="3"/>
      <c r="G11" s="3"/>
      <c r="H11" s="3"/>
      <c r="I11" s="3"/>
    </row>
    <row r="12" spans="1:9" x14ac:dyDescent="0.2">
      <c r="A12" s="3" t="s">
        <v>12</v>
      </c>
      <c r="B12" s="3"/>
      <c r="C12" s="3"/>
      <c r="D12" s="3"/>
      <c r="E12" s="4"/>
      <c r="F12" s="3"/>
      <c r="G12" s="3"/>
      <c r="H12" s="3"/>
      <c r="I12" s="3"/>
    </row>
    <row r="13" spans="1:9" x14ac:dyDescent="0.2">
      <c r="A13" s="3" t="s">
        <v>16</v>
      </c>
      <c r="C13" s="3"/>
      <c r="D13" s="3"/>
      <c r="E13" s="4">
        <v>26682</v>
      </c>
      <c r="F13" s="3"/>
      <c r="G13" s="3"/>
      <c r="H13" s="3"/>
      <c r="I13" s="3"/>
    </row>
    <row r="14" spans="1:9" x14ac:dyDescent="0.2">
      <c r="A14" s="3" t="s">
        <v>93</v>
      </c>
      <c r="C14" s="3"/>
      <c r="D14" s="3"/>
      <c r="E14" s="4">
        <v>1689</v>
      </c>
      <c r="F14" s="3"/>
      <c r="G14" s="3"/>
      <c r="H14" s="3"/>
      <c r="I14" s="3"/>
    </row>
    <row r="15" spans="1:9" ht="13.5" thickBot="1" x14ac:dyDescent="0.25">
      <c r="A15" s="3" t="s">
        <v>17</v>
      </c>
      <c r="C15" s="3"/>
      <c r="D15" s="3"/>
      <c r="E15" s="15">
        <v>242</v>
      </c>
      <c r="F15" s="3"/>
      <c r="G15" s="3"/>
      <c r="H15" s="3"/>
      <c r="I15" s="3"/>
    </row>
    <row r="16" spans="1:9" x14ac:dyDescent="0.2">
      <c r="A16" s="3" t="s">
        <v>14</v>
      </c>
      <c r="C16" s="3"/>
      <c r="D16" s="3"/>
      <c r="E16" s="4">
        <f>SUM(E13:E15)</f>
        <v>28613</v>
      </c>
      <c r="F16" s="3"/>
      <c r="G16" s="3"/>
      <c r="H16" s="3"/>
      <c r="I16" s="3"/>
    </row>
    <row r="17" spans="1:9" x14ac:dyDescent="0.2">
      <c r="A17" s="3" t="s">
        <v>13</v>
      </c>
      <c r="B17" s="3"/>
      <c r="C17" s="3"/>
      <c r="D17" s="3"/>
      <c r="E17" s="4"/>
      <c r="F17" s="3"/>
      <c r="G17" s="3"/>
      <c r="H17" s="3"/>
      <c r="I17" s="3"/>
    </row>
    <row r="18" spans="1:9" x14ac:dyDescent="0.2">
      <c r="A18" s="3" t="s">
        <v>18</v>
      </c>
      <c r="C18" s="3"/>
      <c r="D18" s="3"/>
      <c r="E18" s="4">
        <v>15154</v>
      </c>
      <c r="F18" s="3"/>
      <c r="G18" s="3"/>
      <c r="H18" s="3"/>
      <c r="I18" s="3"/>
    </row>
    <row r="19" spans="1:9" x14ac:dyDescent="0.2">
      <c r="A19" s="3" t="s">
        <v>19</v>
      </c>
      <c r="C19" s="3"/>
      <c r="D19" s="3"/>
      <c r="E19" s="4">
        <v>7507</v>
      </c>
      <c r="F19" s="3"/>
      <c r="G19" s="3"/>
      <c r="H19" s="3"/>
      <c r="I19" s="3"/>
    </row>
    <row r="20" spans="1:9" x14ac:dyDescent="0.2">
      <c r="A20" s="3" t="s">
        <v>20</v>
      </c>
      <c r="C20" s="3"/>
      <c r="D20" s="3"/>
      <c r="E20" s="4">
        <v>3963</v>
      </c>
      <c r="F20" s="3"/>
      <c r="G20" s="3"/>
      <c r="H20" s="3"/>
      <c r="I20" s="3"/>
    </row>
    <row r="21" spans="1:9" x14ac:dyDescent="0.2">
      <c r="A21" s="3" t="s">
        <v>127</v>
      </c>
      <c r="C21" s="3"/>
      <c r="D21" s="3"/>
      <c r="E21" s="4">
        <v>19</v>
      </c>
      <c r="F21" s="3"/>
      <c r="G21" s="3"/>
      <c r="H21" s="3"/>
      <c r="I21" s="3"/>
    </row>
    <row r="22" spans="1:9" x14ac:dyDescent="0.2">
      <c r="A22" s="3" t="s">
        <v>21</v>
      </c>
      <c r="C22" s="3"/>
      <c r="D22" s="3"/>
      <c r="E22" s="4">
        <v>367</v>
      </c>
      <c r="F22" s="3"/>
      <c r="G22" s="3"/>
      <c r="H22" s="3"/>
      <c r="I22" s="3"/>
    </row>
    <row r="23" spans="1:9" ht="13.5" thickBot="1" x14ac:dyDescent="0.25">
      <c r="A23" s="3" t="s">
        <v>22</v>
      </c>
      <c r="C23" s="3"/>
      <c r="D23" s="3"/>
      <c r="E23" s="4">
        <v>385</v>
      </c>
      <c r="F23" s="3"/>
      <c r="G23" s="3"/>
      <c r="H23" s="3"/>
      <c r="I23" s="3"/>
    </row>
    <row r="24" spans="1:9" ht="13.5" thickBot="1" x14ac:dyDescent="0.25">
      <c r="A24" s="3" t="s">
        <v>15</v>
      </c>
      <c r="C24" s="3"/>
      <c r="D24" s="3"/>
      <c r="E24" s="16">
        <f>SUM(E18:E23)</f>
        <v>27395</v>
      </c>
      <c r="F24" s="3"/>
      <c r="G24" s="3"/>
      <c r="H24" s="3"/>
      <c r="I24" s="3"/>
    </row>
    <row r="25" spans="1:9" ht="13.5" thickBot="1" x14ac:dyDescent="0.25">
      <c r="A25" s="3" t="s">
        <v>23</v>
      </c>
      <c r="B25" s="3"/>
      <c r="C25" s="3"/>
      <c r="D25" s="3"/>
      <c r="E25" s="17">
        <f>E16-E24</f>
        <v>1218</v>
      </c>
      <c r="F25" s="3"/>
      <c r="G25" s="3"/>
      <c r="H25" s="3"/>
      <c r="I25" s="3"/>
    </row>
    <row r="26" spans="1:9" ht="13.5" thickTop="1" x14ac:dyDescent="0.2">
      <c r="A26" s="3" t="s">
        <v>24</v>
      </c>
      <c r="B26" s="3"/>
      <c r="C26" s="3"/>
      <c r="D26" s="3"/>
      <c r="E26" s="11">
        <v>900</v>
      </c>
      <c r="F26" s="3"/>
      <c r="G26" s="3"/>
      <c r="H26" s="3"/>
      <c r="I26" s="3"/>
    </row>
    <row r="27" spans="1:9" ht="13.5" thickBot="1" x14ac:dyDescent="0.25">
      <c r="A27" s="3" t="s">
        <v>25</v>
      </c>
      <c r="B27" s="3"/>
      <c r="C27" s="3"/>
      <c r="D27" s="3"/>
      <c r="E27" s="17">
        <f>E25+E26</f>
        <v>2118</v>
      </c>
      <c r="F27" s="3"/>
      <c r="G27" s="3"/>
      <c r="H27" s="3"/>
      <c r="I27" s="3"/>
    </row>
    <row r="28" spans="1:9" ht="14.25" thickTop="1" thickBot="1" x14ac:dyDescent="0.25">
      <c r="A28" s="9"/>
      <c r="B28" s="9"/>
      <c r="C28" s="9"/>
      <c r="D28" s="9"/>
      <c r="E28" s="9"/>
      <c r="F28" s="9"/>
      <c r="G28" s="9"/>
      <c r="H28" s="9"/>
      <c r="I28" s="9"/>
    </row>
    <row r="29" spans="1:9" x14ac:dyDescent="0.2">
      <c r="A29" s="3"/>
      <c r="B29" s="3"/>
      <c r="C29" s="14"/>
      <c r="D29" s="14" t="s">
        <v>27</v>
      </c>
      <c r="E29" s="14"/>
      <c r="F29" s="14"/>
      <c r="G29" s="14"/>
      <c r="H29" s="3"/>
      <c r="I29" s="3"/>
    </row>
    <row r="30" spans="1:9" x14ac:dyDescent="0.2">
      <c r="A30" s="3"/>
      <c r="B30" s="3"/>
      <c r="C30" s="3"/>
      <c r="D30" s="3" t="s">
        <v>29</v>
      </c>
      <c r="E30" s="3"/>
      <c r="F30" s="3"/>
      <c r="G30" s="3"/>
      <c r="H30" s="3"/>
      <c r="I30" s="3"/>
    </row>
    <row r="31" spans="1:9" x14ac:dyDescent="0.2">
      <c r="A31" s="3"/>
      <c r="B31" s="3"/>
      <c r="C31" s="3"/>
      <c r="D31" s="3" t="s">
        <v>95</v>
      </c>
      <c r="E31" s="3"/>
      <c r="F31" s="3"/>
      <c r="G31" s="3"/>
      <c r="H31" s="3"/>
      <c r="I31" s="3"/>
    </row>
    <row r="32" spans="1:9" x14ac:dyDescent="0.2">
      <c r="A32" s="3"/>
      <c r="B32" s="3"/>
      <c r="C32" s="3"/>
      <c r="D32" s="3" t="s">
        <v>28</v>
      </c>
      <c r="E32" s="3"/>
      <c r="F32" s="3"/>
      <c r="G32" s="3"/>
      <c r="H32" s="3"/>
      <c r="I32" s="3"/>
    </row>
    <row r="33" spans="1:9" x14ac:dyDescent="0.2">
      <c r="A33" s="3" t="s">
        <v>30</v>
      </c>
      <c r="B33" s="3"/>
      <c r="C33" s="3"/>
      <c r="D33" s="3"/>
      <c r="E33" s="3"/>
      <c r="F33" s="3"/>
      <c r="G33" s="3"/>
      <c r="H33" s="3"/>
      <c r="I33" s="3"/>
    </row>
    <row r="34" spans="1:9" x14ac:dyDescent="0.2">
      <c r="A34" s="3" t="s">
        <v>31</v>
      </c>
      <c r="B34" s="3"/>
      <c r="C34" s="3"/>
      <c r="D34" s="3"/>
      <c r="E34" s="4">
        <v>2737</v>
      </c>
      <c r="F34" s="3"/>
      <c r="G34" s="3"/>
      <c r="H34" s="3"/>
      <c r="I34" s="3"/>
    </row>
    <row r="35" spans="1:9" x14ac:dyDescent="0.2">
      <c r="A35" s="3" t="s">
        <v>32</v>
      </c>
      <c r="B35" s="3"/>
      <c r="C35" s="3"/>
      <c r="D35" s="3"/>
      <c r="E35" s="4">
        <v>821</v>
      </c>
      <c r="F35" s="3"/>
      <c r="G35" s="3"/>
      <c r="H35" s="3"/>
      <c r="I35" s="3"/>
    </row>
    <row r="36" spans="1:9" ht="13.5" thickBot="1" x14ac:dyDescent="0.25">
      <c r="A36" s="3" t="s">
        <v>33</v>
      </c>
      <c r="B36" s="3"/>
      <c r="C36" s="3"/>
      <c r="D36" s="3"/>
      <c r="E36" s="15">
        <v>387</v>
      </c>
      <c r="F36" s="3"/>
      <c r="G36" s="3"/>
      <c r="H36" s="3"/>
      <c r="I36" s="3"/>
    </row>
    <row r="37" spans="1:9" ht="13.5" thickBot="1" x14ac:dyDescent="0.25">
      <c r="A37" s="3" t="s">
        <v>34</v>
      </c>
      <c r="B37" s="3"/>
      <c r="C37" s="3"/>
      <c r="D37" s="3"/>
      <c r="E37" s="16">
        <f>SUM(E34:E36)</f>
        <v>3945</v>
      </c>
      <c r="F37" s="3"/>
      <c r="G37" s="3"/>
      <c r="H37" s="3"/>
      <c r="I37" s="3"/>
    </row>
    <row r="38" spans="1:9" ht="13.5" thickBot="1" x14ac:dyDescent="0.25">
      <c r="A38" s="3" t="s">
        <v>35</v>
      </c>
      <c r="B38" s="3"/>
      <c r="C38" s="3"/>
      <c r="D38" s="3"/>
      <c r="E38" s="16">
        <v>5924</v>
      </c>
      <c r="F38" s="3"/>
      <c r="G38" s="3"/>
      <c r="H38" s="3"/>
      <c r="I38" s="3"/>
    </row>
    <row r="39" spans="1:9" ht="13.5" thickBot="1" x14ac:dyDescent="0.25">
      <c r="A39" s="3" t="s">
        <v>36</v>
      </c>
      <c r="B39" s="3"/>
      <c r="C39" s="3"/>
      <c r="D39" s="3"/>
      <c r="E39" s="18">
        <f>E37+E38</f>
        <v>9869</v>
      </c>
      <c r="F39" s="3"/>
      <c r="G39" s="3"/>
      <c r="H39" s="3"/>
      <c r="I39" s="3"/>
    </row>
    <row r="40" spans="1:9" ht="13.5" thickTop="1" x14ac:dyDescent="0.2">
      <c r="A40" s="3"/>
      <c r="B40" s="3"/>
      <c r="C40" s="3"/>
      <c r="D40" s="3"/>
      <c r="E40" s="4"/>
      <c r="F40" s="3"/>
      <c r="G40" s="3"/>
      <c r="H40" s="3"/>
      <c r="I40" s="3"/>
    </row>
    <row r="41" spans="1:9" x14ac:dyDescent="0.2">
      <c r="A41" s="3" t="s">
        <v>37</v>
      </c>
      <c r="B41" s="3"/>
      <c r="C41" s="3"/>
      <c r="D41" s="3"/>
      <c r="E41" s="4"/>
      <c r="F41" s="3"/>
      <c r="G41" s="3"/>
      <c r="H41" s="3"/>
      <c r="I41" s="3"/>
    </row>
    <row r="42" spans="1:9" x14ac:dyDescent="0.2">
      <c r="A42" s="3" t="s">
        <v>38</v>
      </c>
      <c r="B42" s="3"/>
      <c r="C42" s="3"/>
      <c r="D42" s="3"/>
      <c r="E42" s="4">
        <v>2145</v>
      </c>
      <c r="F42" s="3"/>
      <c r="G42" s="3"/>
      <c r="H42" s="3"/>
      <c r="I42" s="3"/>
    </row>
    <row r="43" spans="1:9" x14ac:dyDescent="0.2">
      <c r="A43" s="3" t="s">
        <v>39</v>
      </c>
      <c r="B43" s="3"/>
      <c r="C43" s="3"/>
      <c r="D43" s="3"/>
      <c r="E43" s="4">
        <v>929</v>
      </c>
      <c r="F43" s="3"/>
      <c r="G43" s="3"/>
      <c r="H43" s="3"/>
      <c r="I43" s="3"/>
    </row>
    <row r="44" spans="1:9" x14ac:dyDescent="0.2">
      <c r="A44" s="3" t="s">
        <v>40</v>
      </c>
      <c r="B44" s="3"/>
      <c r="C44" s="3"/>
      <c r="D44" s="3"/>
      <c r="E44" s="4">
        <v>141</v>
      </c>
      <c r="F44" s="3"/>
      <c r="G44" s="3"/>
      <c r="H44" s="3"/>
      <c r="I44" s="3"/>
    </row>
    <row r="45" spans="1:9" ht="13.5" thickBot="1" x14ac:dyDescent="0.25">
      <c r="A45" s="3" t="s">
        <v>41</v>
      </c>
      <c r="B45" s="3"/>
      <c r="C45" s="3"/>
      <c r="D45" s="3"/>
      <c r="E45" s="4">
        <v>241</v>
      </c>
      <c r="F45" s="3"/>
      <c r="G45" s="3"/>
      <c r="H45" s="3"/>
      <c r="I45" s="3"/>
    </row>
    <row r="46" spans="1:9" ht="13.5" thickBot="1" x14ac:dyDescent="0.25">
      <c r="A46" s="3" t="s">
        <v>42</v>
      </c>
      <c r="B46" s="3"/>
      <c r="C46" s="3"/>
      <c r="D46" s="3"/>
      <c r="E46" s="16">
        <f>SUM(E42:E45)</f>
        <v>3456</v>
      </c>
      <c r="F46" s="3"/>
      <c r="G46" s="3"/>
      <c r="H46" s="3"/>
      <c r="I46" s="3"/>
    </row>
    <row r="47" spans="1:9" ht="13.5" thickBot="1" x14ac:dyDescent="0.25">
      <c r="A47" s="3" t="s">
        <v>43</v>
      </c>
      <c r="B47" s="3"/>
      <c r="C47" s="3"/>
      <c r="D47" s="3"/>
      <c r="E47" s="16">
        <v>4295</v>
      </c>
      <c r="F47" s="3"/>
      <c r="G47" s="3"/>
      <c r="H47" s="3"/>
      <c r="I47" s="3"/>
    </row>
    <row r="48" spans="1:9" ht="13.5" thickBot="1" x14ac:dyDescent="0.25">
      <c r="A48" s="3" t="s">
        <v>44</v>
      </c>
      <c r="B48" s="3"/>
      <c r="C48" s="3"/>
      <c r="D48" s="3"/>
      <c r="E48" s="16">
        <f>E46+E47</f>
        <v>7751</v>
      </c>
      <c r="F48" s="3"/>
      <c r="G48" s="3"/>
      <c r="H48" s="3"/>
      <c r="I48" s="3"/>
    </row>
    <row r="49" spans="1:9" ht="13.5" thickBot="1" x14ac:dyDescent="0.25">
      <c r="A49" s="3" t="s">
        <v>97</v>
      </c>
      <c r="B49" s="3"/>
      <c r="C49" s="3"/>
      <c r="D49" s="3"/>
      <c r="E49" s="16">
        <v>2118</v>
      </c>
      <c r="F49" s="3"/>
      <c r="G49" s="3"/>
      <c r="H49" s="3"/>
      <c r="I49" s="3"/>
    </row>
    <row r="50" spans="1:9" ht="13.5" thickBot="1" x14ac:dyDescent="0.25">
      <c r="A50" s="3" t="s">
        <v>45</v>
      </c>
      <c r="B50" s="3"/>
      <c r="C50" s="3"/>
      <c r="D50" s="3"/>
      <c r="E50" s="18">
        <f>E48+E49</f>
        <v>9869</v>
      </c>
      <c r="F50" s="3"/>
      <c r="G50" s="3"/>
      <c r="H50" s="3"/>
      <c r="I50" s="3"/>
    </row>
    <row r="51" spans="1:9" ht="13.5" thickTop="1" x14ac:dyDescent="0.2">
      <c r="A51" s="3"/>
      <c r="B51" s="3"/>
      <c r="C51" s="3"/>
      <c r="D51" s="3"/>
      <c r="E51" s="3"/>
      <c r="F51" s="3"/>
      <c r="G51" s="3"/>
      <c r="H51" s="3"/>
      <c r="I51" s="3"/>
    </row>
    <row r="52" spans="1:9" x14ac:dyDescent="0.2">
      <c r="A52" s="3" t="s">
        <v>91</v>
      </c>
      <c r="B52" s="3"/>
      <c r="C52" s="3"/>
      <c r="D52" s="3"/>
      <c r="E52" s="3"/>
      <c r="F52" s="3"/>
      <c r="G52" s="3"/>
      <c r="H52" s="3"/>
      <c r="I52" s="3"/>
    </row>
    <row r="53" spans="1:9" x14ac:dyDescent="0.2">
      <c r="A53" s="3"/>
      <c r="B53" s="3" t="s">
        <v>46</v>
      </c>
      <c r="C53" s="3"/>
      <c r="D53" s="3"/>
      <c r="E53" s="8">
        <v>3.7999999999999999E-2</v>
      </c>
      <c r="F53" s="3"/>
      <c r="G53" s="3"/>
      <c r="H53" s="3"/>
      <c r="I53" s="3"/>
    </row>
    <row r="54" spans="1:9" x14ac:dyDescent="0.2">
      <c r="A54" s="3"/>
      <c r="B54" s="3" t="s">
        <v>47</v>
      </c>
      <c r="C54" s="3"/>
      <c r="D54" s="3"/>
      <c r="E54" s="3">
        <v>2.1</v>
      </c>
      <c r="F54" s="3"/>
      <c r="G54" s="3"/>
      <c r="H54" s="3"/>
      <c r="I54" s="3"/>
    </row>
    <row r="55" spans="1:9" x14ac:dyDescent="0.2">
      <c r="A55" s="3"/>
      <c r="B55" s="3" t="s">
        <v>48</v>
      </c>
      <c r="C55" s="3"/>
      <c r="D55" s="3"/>
      <c r="E55" s="3">
        <v>3.2</v>
      </c>
      <c r="F55" s="3"/>
      <c r="G55" s="3"/>
      <c r="H55" s="3"/>
      <c r="I55" s="3"/>
    </row>
    <row r="56" spans="1:9" x14ac:dyDescent="0.2">
      <c r="A56" s="3"/>
      <c r="B56" s="3" t="s">
        <v>49</v>
      </c>
      <c r="C56" s="3"/>
      <c r="D56" s="3"/>
      <c r="E56" s="8">
        <v>0.255</v>
      </c>
      <c r="F56" s="3"/>
      <c r="G56" s="3"/>
      <c r="H56" s="3"/>
      <c r="I56" s="3"/>
    </row>
    <row r="57" spans="1:9" x14ac:dyDescent="0.2">
      <c r="A57" s="3" t="s">
        <v>50</v>
      </c>
      <c r="B57" s="3"/>
      <c r="C57" s="3"/>
      <c r="D57" s="3"/>
      <c r="E57" s="3"/>
      <c r="F57" s="3"/>
      <c r="G57" s="3"/>
      <c r="H57" s="3"/>
      <c r="I57" s="3"/>
    </row>
    <row r="58" spans="1:9" x14ac:dyDescent="0.2">
      <c r="A58" s="3"/>
      <c r="B58" s="3"/>
      <c r="C58" s="3"/>
      <c r="D58" s="3"/>
      <c r="E58" s="19" t="s">
        <v>59</v>
      </c>
      <c r="F58" s="3"/>
      <c r="G58" s="3"/>
      <c r="H58" s="3"/>
      <c r="I58" s="3"/>
    </row>
    <row r="59" spans="1:9" x14ac:dyDescent="0.2">
      <c r="A59" s="3"/>
      <c r="B59" s="3" t="s">
        <v>51</v>
      </c>
      <c r="C59" s="3"/>
      <c r="D59" s="3"/>
      <c r="E59" s="8">
        <v>0.08</v>
      </c>
      <c r="F59" s="3"/>
      <c r="G59" s="3"/>
      <c r="H59" s="3"/>
      <c r="I59" s="3"/>
    </row>
    <row r="60" spans="1:9" x14ac:dyDescent="0.2">
      <c r="A60" s="3"/>
      <c r="B60" s="3" t="s">
        <v>52</v>
      </c>
      <c r="C60" s="3"/>
      <c r="D60" s="3"/>
      <c r="E60" s="3">
        <v>1.3</v>
      </c>
      <c r="F60" s="3"/>
      <c r="G60" s="3"/>
      <c r="H60" s="3"/>
      <c r="I60" s="3"/>
    </row>
    <row r="61" spans="1:9" x14ac:dyDescent="0.2">
      <c r="A61" s="3"/>
      <c r="B61" s="3" t="s">
        <v>53</v>
      </c>
      <c r="C61" s="3"/>
      <c r="D61" s="3"/>
      <c r="E61" s="20" t="s">
        <v>60</v>
      </c>
      <c r="F61" s="3"/>
      <c r="G61" s="3"/>
      <c r="H61" s="3"/>
      <c r="I61" s="3"/>
    </row>
    <row r="62" spans="1:9" x14ac:dyDescent="0.2">
      <c r="A62" s="3"/>
      <c r="B62" s="3" t="s">
        <v>54</v>
      </c>
      <c r="C62" s="3"/>
      <c r="D62" s="3"/>
      <c r="E62" s="20" t="s">
        <v>61</v>
      </c>
      <c r="F62" s="3"/>
      <c r="G62" s="3"/>
      <c r="H62" s="3"/>
      <c r="I62" s="3"/>
    </row>
    <row r="63" spans="1:9" x14ac:dyDescent="0.2">
      <c r="A63" s="3"/>
      <c r="B63" s="3" t="s">
        <v>55</v>
      </c>
      <c r="C63" s="3"/>
      <c r="D63" s="3"/>
      <c r="E63" s="6">
        <v>0.69</v>
      </c>
      <c r="F63" s="3"/>
      <c r="G63" s="3"/>
      <c r="H63" s="3"/>
      <c r="I63" s="3"/>
    </row>
    <row r="64" spans="1:9" x14ac:dyDescent="0.2">
      <c r="A64" s="3"/>
      <c r="B64" s="3" t="s">
        <v>56</v>
      </c>
      <c r="C64" s="3"/>
      <c r="D64" s="3"/>
      <c r="E64" s="3">
        <v>2.2000000000000002</v>
      </c>
      <c r="F64" s="3"/>
      <c r="G64" s="3"/>
      <c r="H64" s="3"/>
      <c r="I64" s="3"/>
    </row>
    <row r="65" spans="1:9" x14ac:dyDescent="0.2">
      <c r="A65" s="3"/>
      <c r="B65" s="3" t="s">
        <v>57</v>
      </c>
      <c r="C65" s="3"/>
      <c r="D65" s="3"/>
      <c r="E65" s="3">
        <v>2.8</v>
      </c>
      <c r="F65" s="3"/>
      <c r="G65" s="3"/>
      <c r="H65" s="3"/>
      <c r="I65" s="3"/>
    </row>
    <row r="66" spans="1:9" x14ac:dyDescent="0.2">
      <c r="A66" s="3"/>
      <c r="B66" s="3" t="s">
        <v>58</v>
      </c>
      <c r="C66" s="3"/>
      <c r="D66" s="3"/>
      <c r="E66" s="3">
        <v>5.2</v>
      </c>
      <c r="F66" s="3"/>
      <c r="G66" s="3"/>
      <c r="H66" s="3"/>
      <c r="I66" s="3"/>
    </row>
    <row r="67" spans="1:9" x14ac:dyDescent="0.2">
      <c r="A67" s="3"/>
      <c r="B67" s="3"/>
      <c r="C67" s="3"/>
      <c r="D67" s="3"/>
      <c r="E67" s="3"/>
      <c r="F67" s="3"/>
      <c r="G67" s="3"/>
      <c r="H67" s="3"/>
      <c r="I67" s="3"/>
    </row>
    <row r="68" spans="1:9" x14ac:dyDescent="0.2">
      <c r="A68" s="3" t="s">
        <v>1</v>
      </c>
      <c r="B68" s="3"/>
      <c r="C68" s="3"/>
      <c r="D68" s="3"/>
      <c r="E68" s="3"/>
      <c r="F68" s="3"/>
      <c r="G68" s="3"/>
      <c r="H68" s="3"/>
      <c r="I68" s="3"/>
    </row>
  </sheetData>
  <phoneticPr fontId="0" type="noConversion"/>
  <printOptions headings="1"/>
  <pageMargins left="0.7" right="0.7" top="0.75" bottom="0.75" header="0.3" footer="0.3"/>
  <pageSetup orientation="portrait" horizontalDpi="4294967295" verticalDpi="4294967295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9"/>
  <sheetViews>
    <sheetView zoomScale="108" zoomScaleNormal="108" workbookViewId="0"/>
  </sheetViews>
  <sheetFormatPr defaultColWidth="8.85546875" defaultRowHeight="12.75" x14ac:dyDescent="0.2"/>
  <cols>
    <col min="4" max="6" width="9.85546875" bestFit="1" customWidth="1"/>
    <col min="8" max="8" width="11.28515625" bestFit="1" customWidth="1"/>
  </cols>
  <sheetData>
    <row r="1" spans="1:9" x14ac:dyDescent="0.2">
      <c r="A1" s="7"/>
      <c r="B1" s="5" t="s">
        <v>0</v>
      </c>
      <c r="C1" s="7"/>
      <c r="D1" s="5"/>
      <c r="E1" s="5"/>
      <c r="F1" s="5"/>
      <c r="G1" s="5"/>
      <c r="H1" s="1"/>
    </row>
    <row r="2" spans="1:9" x14ac:dyDescent="0.2">
      <c r="A2" s="5"/>
      <c r="B2" s="5"/>
      <c r="C2" s="5"/>
      <c r="D2" s="5"/>
      <c r="E2" s="5"/>
      <c r="F2" s="5"/>
      <c r="G2" s="5"/>
      <c r="H2" s="5"/>
    </row>
    <row r="3" spans="1:9" x14ac:dyDescent="0.2">
      <c r="A3" s="7"/>
      <c r="B3" s="7"/>
      <c r="C3" s="5" t="s">
        <v>94</v>
      </c>
      <c r="D3" s="5"/>
      <c r="E3" s="5"/>
      <c r="F3" s="5"/>
      <c r="G3" s="5"/>
      <c r="H3" s="5"/>
    </row>
    <row r="4" spans="1:9" x14ac:dyDescent="0.2">
      <c r="A4" s="3"/>
      <c r="B4" s="3"/>
      <c r="C4" s="3"/>
      <c r="D4" s="3"/>
      <c r="E4" s="3"/>
      <c r="F4" s="3"/>
      <c r="G4" s="3"/>
      <c r="H4" s="3"/>
    </row>
    <row r="5" spans="1:9" x14ac:dyDescent="0.2">
      <c r="A5" s="3" t="s">
        <v>62</v>
      </c>
      <c r="B5" s="3"/>
      <c r="C5" s="3"/>
      <c r="D5" s="3"/>
      <c r="E5" s="3"/>
      <c r="F5" s="3"/>
      <c r="G5" s="3"/>
      <c r="H5" s="3"/>
    </row>
    <row r="6" spans="1:9" x14ac:dyDescent="0.2">
      <c r="A6" s="3" t="s">
        <v>113</v>
      </c>
      <c r="B6" s="3"/>
      <c r="C6" s="3"/>
      <c r="D6" s="3"/>
      <c r="E6" s="3"/>
      <c r="F6" s="3"/>
      <c r="G6" s="3"/>
      <c r="H6" s="3"/>
      <c r="I6" s="3"/>
    </row>
    <row r="7" spans="1:9" x14ac:dyDescent="0.2">
      <c r="A7" s="3" t="s">
        <v>112</v>
      </c>
      <c r="B7" s="3"/>
      <c r="C7" s="3"/>
      <c r="D7" s="3"/>
      <c r="E7" s="3"/>
      <c r="F7" s="3"/>
      <c r="G7" s="3"/>
      <c r="H7" s="3"/>
      <c r="I7" s="3"/>
    </row>
    <row r="8" spans="1:9" ht="13.5" thickBot="1" x14ac:dyDescent="0.25">
      <c r="A8" s="3"/>
      <c r="B8" s="3"/>
      <c r="C8" s="3"/>
      <c r="D8" s="3"/>
      <c r="E8" s="3"/>
      <c r="F8" s="3"/>
      <c r="G8" s="3"/>
      <c r="H8" s="3"/>
      <c r="I8" s="3"/>
    </row>
    <row r="9" spans="1:9" x14ac:dyDescent="0.2">
      <c r="A9" s="14"/>
      <c r="B9" s="14"/>
      <c r="C9" s="14"/>
      <c r="D9" s="14" t="s">
        <v>63</v>
      </c>
      <c r="E9" s="14"/>
      <c r="F9" s="14"/>
      <c r="G9" s="14"/>
      <c r="H9" s="14"/>
      <c r="I9" s="14"/>
    </row>
    <row r="10" spans="1:9" x14ac:dyDescent="0.2">
      <c r="A10" s="3"/>
      <c r="C10" s="3" t="s">
        <v>64</v>
      </c>
      <c r="D10" s="3"/>
      <c r="E10" s="3"/>
      <c r="F10" s="3"/>
      <c r="G10" s="3"/>
      <c r="H10" s="3"/>
      <c r="I10" s="3"/>
    </row>
    <row r="11" spans="1:9" x14ac:dyDescent="0.2">
      <c r="A11" s="3"/>
      <c r="B11" s="3"/>
      <c r="C11" s="3"/>
      <c r="D11" s="3" t="s">
        <v>96</v>
      </c>
      <c r="E11" s="3"/>
      <c r="F11" s="3"/>
      <c r="G11" s="3"/>
      <c r="H11" s="3"/>
      <c r="I11" s="3"/>
    </row>
    <row r="12" spans="1:9" x14ac:dyDescent="0.2">
      <c r="A12" s="3" t="s">
        <v>12</v>
      </c>
      <c r="B12" s="3"/>
      <c r="C12" s="3"/>
      <c r="D12" s="3"/>
      <c r="E12" s="4"/>
      <c r="F12" s="3"/>
      <c r="G12" s="3"/>
      <c r="H12" s="3"/>
      <c r="I12" s="3"/>
    </row>
    <row r="13" spans="1:9" x14ac:dyDescent="0.2">
      <c r="A13" s="3" t="s">
        <v>65</v>
      </c>
      <c r="C13" s="3"/>
      <c r="D13" s="3"/>
      <c r="E13" s="4">
        <v>3163258</v>
      </c>
      <c r="F13" s="3"/>
      <c r="G13" s="3"/>
      <c r="H13" s="3"/>
      <c r="I13" s="3"/>
    </row>
    <row r="14" spans="1:9" ht="13.5" thickBot="1" x14ac:dyDescent="0.25">
      <c r="A14" s="3" t="s">
        <v>66</v>
      </c>
      <c r="C14" s="3"/>
      <c r="D14" s="3"/>
      <c r="E14" s="15">
        <v>106146</v>
      </c>
      <c r="F14" s="3"/>
      <c r="G14" s="3"/>
      <c r="H14" s="3"/>
      <c r="I14" s="3"/>
    </row>
    <row r="15" spans="1:9" x14ac:dyDescent="0.2">
      <c r="A15" s="3" t="s">
        <v>67</v>
      </c>
      <c r="C15" s="3"/>
      <c r="D15" s="3"/>
      <c r="E15" s="4">
        <f>SUM(E13:E14)</f>
        <v>3269404</v>
      </c>
      <c r="F15" s="3"/>
      <c r="G15" s="3"/>
      <c r="H15" s="3"/>
      <c r="I15" s="3"/>
    </row>
    <row r="16" spans="1:9" x14ac:dyDescent="0.2">
      <c r="A16" s="3" t="s">
        <v>13</v>
      </c>
      <c r="B16" s="3"/>
      <c r="C16" s="3"/>
      <c r="D16" s="3"/>
      <c r="E16" s="4"/>
      <c r="F16" s="3"/>
      <c r="G16" s="3"/>
      <c r="H16" s="3"/>
      <c r="I16" s="3"/>
    </row>
    <row r="17" spans="1:9" x14ac:dyDescent="0.2">
      <c r="A17" s="3" t="s">
        <v>18</v>
      </c>
      <c r="C17" s="3"/>
      <c r="D17" s="3"/>
      <c r="E17" s="4">
        <v>1515438</v>
      </c>
      <c r="F17" s="3"/>
      <c r="G17" s="3"/>
      <c r="H17" s="3"/>
      <c r="I17" s="3"/>
    </row>
    <row r="18" spans="1:9" x14ac:dyDescent="0.2">
      <c r="A18" s="3" t="s">
        <v>19</v>
      </c>
      <c r="C18" s="3"/>
      <c r="D18" s="3"/>
      <c r="E18" s="4">
        <v>966781</v>
      </c>
      <c r="F18" s="3"/>
      <c r="G18" s="3"/>
      <c r="H18" s="3"/>
      <c r="I18" s="3"/>
    </row>
    <row r="19" spans="1:9" x14ac:dyDescent="0.2">
      <c r="A19" s="3" t="s">
        <v>68</v>
      </c>
      <c r="C19" s="3"/>
      <c r="D19" s="3"/>
      <c r="E19" s="4">
        <v>296357</v>
      </c>
      <c r="F19" s="3"/>
      <c r="G19" s="3"/>
      <c r="H19" s="3"/>
      <c r="I19" s="3"/>
    </row>
    <row r="20" spans="1:9" x14ac:dyDescent="0.2">
      <c r="A20" s="3" t="s">
        <v>127</v>
      </c>
      <c r="C20" s="3"/>
      <c r="D20" s="3"/>
      <c r="E20" s="4">
        <v>110000</v>
      </c>
      <c r="F20" s="3"/>
      <c r="G20" s="3"/>
      <c r="H20" s="3"/>
      <c r="I20" s="3"/>
    </row>
    <row r="21" spans="1:9" x14ac:dyDescent="0.2">
      <c r="A21" s="3" t="s">
        <v>21</v>
      </c>
      <c r="C21" s="3"/>
      <c r="D21" s="3"/>
      <c r="E21" s="4">
        <v>85000</v>
      </c>
      <c r="F21" s="3"/>
      <c r="G21" s="3"/>
      <c r="H21" s="3"/>
      <c r="I21" s="3"/>
    </row>
    <row r="22" spans="1:9" ht="13.5" thickBot="1" x14ac:dyDescent="0.25">
      <c r="A22" s="3" t="s">
        <v>22</v>
      </c>
      <c r="C22" s="3"/>
      <c r="D22" s="3"/>
      <c r="E22" s="4">
        <v>206780</v>
      </c>
      <c r="F22" s="3"/>
      <c r="G22" s="3"/>
      <c r="H22" s="3"/>
      <c r="I22" s="3"/>
    </row>
    <row r="23" spans="1:9" ht="13.5" thickBot="1" x14ac:dyDescent="0.25">
      <c r="A23" s="3" t="s">
        <v>15</v>
      </c>
      <c r="C23" s="3"/>
      <c r="D23" s="3"/>
      <c r="E23" s="16">
        <f>SUM(E17:E22)</f>
        <v>3180356</v>
      </c>
      <c r="F23" s="3"/>
      <c r="G23" s="3"/>
      <c r="H23" s="3"/>
      <c r="I23" s="3"/>
    </row>
    <row r="24" spans="1:9" x14ac:dyDescent="0.2">
      <c r="A24" s="3" t="s">
        <v>69</v>
      </c>
      <c r="B24" s="3"/>
      <c r="C24" s="3"/>
      <c r="D24" s="3"/>
      <c r="E24" s="21">
        <f>E15-E23</f>
        <v>89048</v>
      </c>
      <c r="F24" s="3"/>
      <c r="G24" s="3"/>
      <c r="H24" s="3"/>
      <c r="I24" s="3"/>
    </row>
    <row r="25" spans="1:9" ht="13.5" thickBot="1" x14ac:dyDescent="0.25">
      <c r="A25" s="3" t="s">
        <v>70</v>
      </c>
      <c r="B25" s="3"/>
      <c r="C25" s="3"/>
      <c r="D25" s="3"/>
      <c r="E25" s="15">
        <v>31167</v>
      </c>
      <c r="F25" s="3"/>
      <c r="G25" s="3"/>
      <c r="H25" s="3"/>
      <c r="I25" s="3"/>
    </row>
    <row r="26" spans="1:9" ht="13.5" thickBot="1" x14ac:dyDescent="0.25">
      <c r="A26" s="3" t="s">
        <v>23</v>
      </c>
      <c r="B26" s="3"/>
      <c r="C26" s="3"/>
      <c r="D26" s="3"/>
      <c r="E26" s="17">
        <f>E24-E25</f>
        <v>57881</v>
      </c>
      <c r="F26" s="3"/>
      <c r="G26" s="3"/>
      <c r="H26" s="3"/>
      <c r="I26" s="3"/>
    </row>
    <row r="27" spans="1:9" ht="14.25" thickTop="1" thickBot="1" x14ac:dyDescent="0.25">
      <c r="A27" s="3" t="s">
        <v>71</v>
      </c>
      <c r="B27" s="3"/>
      <c r="C27" s="3"/>
      <c r="D27" s="3"/>
      <c r="E27" s="11">
        <v>199961</v>
      </c>
      <c r="F27" s="3"/>
      <c r="G27" s="3"/>
      <c r="H27" s="3"/>
      <c r="I27" s="3"/>
    </row>
    <row r="28" spans="1:9" ht="13.5" thickBot="1" x14ac:dyDescent="0.25">
      <c r="A28" s="3" t="s">
        <v>72</v>
      </c>
      <c r="B28" s="3"/>
      <c r="C28" s="3"/>
      <c r="D28" s="3"/>
      <c r="E28" s="18">
        <f>E26+E27</f>
        <v>257842</v>
      </c>
      <c r="F28" s="3"/>
      <c r="G28" s="3"/>
      <c r="H28" s="3"/>
      <c r="I28" s="3"/>
    </row>
    <row r="29" spans="1:9" ht="14.25" thickTop="1" thickBot="1" x14ac:dyDescent="0.25">
      <c r="A29" s="9"/>
      <c r="B29" s="9"/>
      <c r="C29" s="10"/>
      <c r="D29" s="10"/>
      <c r="E29" s="21"/>
      <c r="F29" s="10"/>
      <c r="G29" s="9"/>
      <c r="H29" s="9"/>
      <c r="I29" s="9"/>
    </row>
    <row r="30" spans="1:9" x14ac:dyDescent="0.2">
      <c r="A30" s="3"/>
      <c r="B30" s="3"/>
      <c r="C30" s="14"/>
      <c r="D30" s="14" t="s">
        <v>63</v>
      </c>
      <c r="E30" s="14"/>
      <c r="F30" s="14"/>
      <c r="G30" s="10"/>
      <c r="H30" s="3"/>
      <c r="I30" s="3"/>
    </row>
    <row r="31" spans="1:9" x14ac:dyDescent="0.2">
      <c r="A31" s="3"/>
      <c r="B31" s="3"/>
      <c r="C31" s="3"/>
      <c r="D31" s="3" t="s">
        <v>29</v>
      </c>
      <c r="E31" s="3"/>
      <c r="F31" s="3"/>
      <c r="G31" s="3"/>
      <c r="H31" s="3"/>
      <c r="I31" s="3"/>
    </row>
    <row r="32" spans="1:9" x14ac:dyDescent="0.2">
      <c r="A32" s="3"/>
      <c r="B32" s="3"/>
      <c r="C32" s="3"/>
      <c r="D32" s="3" t="s">
        <v>96</v>
      </c>
      <c r="E32" s="3"/>
      <c r="F32" s="3"/>
      <c r="G32" s="3"/>
      <c r="H32" s="3"/>
      <c r="I32" s="3"/>
    </row>
    <row r="33" spans="1:9" x14ac:dyDescent="0.2">
      <c r="A33" s="3" t="s">
        <v>30</v>
      </c>
      <c r="B33" s="3"/>
      <c r="C33" s="3"/>
      <c r="D33" s="3"/>
      <c r="E33" s="3"/>
      <c r="F33" s="3"/>
      <c r="G33" s="3"/>
      <c r="H33" s="3"/>
      <c r="I33" s="3"/>
    </row>
    <row r="34" spans="1:9" x14ac:dyDescent="0.2">
      <c r="A34" s="3" t="s">
        <v>129</v>
      </c>
      <c r="B34" s="3"/>
      <c r="C34" s="3"/>
      <c r="D34" s="3"/>
      <c r="E34" s="3"/>
      <c r="F34" s="3"/>
      <c r="G34" s="3"/>
      <c r="H34" s="3"/>
      <c r="I34" s="3"/>
    </row>
    <row r="35" spans="1:9" x14ac:dyDescent="0.2">
      <c r="A35" s="3" t="s">
        <v>98</v>
      </c>
      <c r="B35" s="3"/>
      <c r="C35" s="3"/>
      <c r="D35" s="3"/>
      <c r="E35" s="4">
        <v>105737</v>
      </c>
      <c r="F35" s="3"/>
      <c r="G35" s="3"/>
      <c r="H35" s="3"/>
      <c r="I35" s="3"/>
    </row>
    <row r="36" spans="1:9" x14ac:dyDescent="0.2">
      <c r="A36" s="3" t="s">
        <v>99</v>
      </c>
      <c r="B36" s="3"/>
      <c r="C36" s="3"/>
      <c r="D36" s="3"/>
      <c r="E36" s="4">
        <v>200000</v>
      </c>
      <c r="F36" s="3"/>
      <c r="G36" s="3"/>
      <c r="H36" s="3"/>
      <c r="I36" s="3"/>
    </row>
    <row r="37" spans="1:9" x14ac:dyDescent="0.2">
      <c r="A37" s="3" t="s">
        <v>73</v>
      </c>
      <c r="B37" s="3"/>
      <c r="C37" s="3"/>
      <c r="D37" s="3"/>
      <c r="E37" s="4">
        <v>215600</v>
      </c>
      <c r="F37" s="3"/>
      <c r="G37" s="3"/>
      <c r="H37" s="3"/>
      <c r="I37" s="3"/>
    </row>
    <row r="38" spans="1:9" ht="13.5" thickBot="1" x14ac:dyDescent="0.25">
      <c r="A38" s="3" t="s">
        <v>33</v>
      </c>
      <c r="B38" s="3"/>
      <c r="C38" s="3"/>
      <c r="D38" s="3"/>
      <c r="E38" s="15">
        <v>87655</v>
      </c>
      <c r="F38" s="3"/>
      <c r="G38" s="3"/>
      <c r="H38" s="3"/>
      <c r="I38" s="3"/>
    </row>
    <row r="39" spans="1:9" ht="13.5" thickBot="1" x14ac:dyDescent="0.25">
      <c r="A39" s="3" t="s">
        <v>34</v>
      </c>
      <c r="B39" s="3"/>
      <c r="C39" s="3"/>
      <c r="D39" s="3"/>
      <c r="E39" s="16">
        <f>SUM(E35:E38)</f>
        <v>608992</v>
      </c>
      <c r="F39" s="3"/>
      <c r="G39" s="3"/>
      <c r="H39" s="3"/>
      <c r="I39" s="3"/>
    </row>
    <row r="40" spans="1:9" x14ac:dyDescent="0.2">
      <c r="A40" s="3" t="s">
        <v>74</v>
      </c>
      <c r="B40" s="3"/>
      <c r="C40" s="3"/>
      <c r="D40" s="3"/>
      <c r="E40" s="21">
        <v>2250000</v>
      </c>
      <c r="F40" s="3"/>
      <c r="G40" s="3"/>
      <c r="H40" s="3"/>
      <c r="I40" s="3"/>
    </row>
    <row r="41" spans="1:9" ht="13.5" thickBot="1" x14ac:dyDescent="0.25">
      <c r="A41" s="3" t="s">
        <v>75</v>
      </c>
      <c r="B41" s="3"/>
      <c r="C41" s="3"/>
      <c r="D41" s="3"/>
      <c r="E41" s="15">
        <v>356000</v>
      </c>
      <c r="F41" s="3"/>
      <c r="G41" s="3"/>
      <c r="H41" s="3"/>
      <c r="I41" s="3"/>
    </row>
    <row r="42" spans="1:9" ht="13.5" thickBot="1" x14ac:dyDescent="0.25">
      <c r="A42" s="3" t="s">
        <v>35</v>
      </c>
      <c r="B42" s="3"/>
      <c r="C42" s="3"/>
      <c r="D42" s="3"/>
      <c r="E42" s="21">
        <f>E40-E41</f>
        <v>1894000</v>
      </c>
      <c r="F42" s="3"/>
      <c r="G42" s="3"/>
      <c r="H42" s="3"/>
      <c r="I42" s="3"/>
    </row>
    <row r="43" spans="1:9" ht="13.5" thickBot="1" x14ac:dyDescent="0.25">
      <c r="A43" s="3" t="s">
        <v>36</v>
      </c>
      <c r="B43" s="3"/>
      <c r="C43" s="3"/>
      <c r="D43" s="3"/>
      <c r="E43" s="18">
        <f>E39+E42</f>
        <v>2502992</v>
      </c>
      <c r="F43" s="3"/>
      <c r="G43" s="3"/>
      <c r="H43" s="3"/>
      <c r="I43" s="3"/>
    </row>
    <row r="44" spans="1:9" ht="13.5" thickTop="1" x14ac:dyDescent="0.2">
      <c r="A44" s="3"/>
      <c r="B44" s="3"/>
      <c r="C44" s="3"/>
      <c r="D44" s="3"/>
      <c r="E44" s="4"/>
      <c r="F44" s="3"/>
      <c r="G44" s="3"/>
      <c r="H44" s="3"/>
      <c r="I44" s="3"/>
    </row>
    <row r="45" spans="1:9" x14ac:dyDescent="0.2">
      <c r="A45" s="3" t="s">
        <v>76</v>
      </c>
      <c r="B45" s="3"/>
      <c r="C45" s="3"/>
      <c r="D45" s="3"/>
      <c r="E45" s="4"/>
      <c r="F45" s="3"/>
      <c r="G45" s="3"/>
      <c r="H45" s="3"/>
      <c r="I45" s="3"/>
    </row>
    <row r="46" spans="1:9" x14ac:dyDescent="0.2">
      <c r="A46" s="3" t="s">
        <v>130</v>
      </c>
      <c r="B46" s="3"/>
      <c r="C46" s="3"/>
      <c r="D46" s="3"/>
      <c r="E46" s="4"/>
      <c r="F46" s="3"/>
      <c r="G46" s="3"/>
      <c r="H46" s="3"/>
      <c r="I46" s="3"/>
    </row>
    <row r="47" spans="1:9" x14ac:dyDescent="0.2">
      <c r="A47" s="3" t="s">
        <v>77</v>
      </c>
      <c r="B47" s="3"/>
      <c r="C47" s="3"/>
      <c r="D47" s="3"/>
      <c r="E47" s="4">
        <v>72250</v>
      </c>
      <c r="F47" s="3"/>
      <c r="G47" s="3"/>
      <c r="H47" s="3"/>
      <c r="I47" s="3"/>
    </row>
    <row r="48" spans="1:9" x14ac:dyDescent="0.2">
      <c r="A48" s="3" t="s">
        <v>39</v>
      </c>
      <c r="B48" s="3"/>
      <c r="C48" s="3"/>
      <c r="D48" s="3"/>
      <c r="E48" s="4">
        <v>192900</v>
      </c>
      <c r="F48" s="3"/>
      <c r="G48" s="3"/>
      <c r="H48" s="3"/>
      <c r="I48" s="3"/>
    </row>
    <row r="49" spans="1:9" x14ac:dyDescent="0.2">
      <c r="A49" s="3" t="s">
        <v>40</v>
      </c>
      <c r="B49" s="3"/>
      <c r="C49" s="3"/>
      <c r="D49" s="3"/>
      <c r="E49" s="4">
        <v>100000</v>
      </c>
      <c r="F49" s="3"/>
      <c r="G49" s="3"/>
      <c r="H49" s="3"/>
      <c r="I49" s="3"/>
    </row>
    <row r="50" spans="1:9" ht="13.5" thickBot="1" x14ac:dyDescent="0.25">
      <c r="A50" s="3" t="s">
        <v>41</v>
      </c>
      <c r="B50" s="3"/>
      <c r="C50" s="3"/>
      <c r="D50" s="3"/>
      <c r="E50" s="4">
        <v>80000</v>
      </c>
      <c r="F50" s="3"/>
      <c r="G50" s="3"/>
      <c r="H50" s="3"/>
      <c r="I50" s="3"/>
    </row>
    <row r="51" spans="1:9" ht="13.5" thickBot="1" x14ac:dyDescent="0.25">
      <c r="A51" s="3" t="s">
        <v>42</v>
      </c>
      <c r="B51" s="3"/>
      <c r="C51" s="3"/>
      <c r="D51" s="3"/>
      <c r="E51" s="16">
        <f>SUM(E47:E50)</f>
        <v>445150</v>
      </c>
      <c r="F51" s="3"/>
      <c r="G51" s="3"/>
      <c r="H51" s="3"/>
      <c r="I51" s="3"/>
    </row>
    <row r="52" spans="1:9" ht="13.5" thickBot="1" x14ac:dyDescent="0.25">
      <c r="A52" s="3" t="s">
        <v>43</v>
      </c>
      <c r="B52" s="3"/>
      <c r="C52" s="3"/>
      <c r="D52" s="3"/>
      <c r="E52" s="16">
        <v>1700000</v>
      </c>
      <c r="F52" s="3"/>
      <c r="G52" s="3"/>
      <c r="H52" s="3"/>
      <c r="I52" s="3"/>
    </row>
    <row r="53" spans="1:9" x14ac:dyDescent="0.2">
      <c r="A53" s="3" t="s">
        <v>131</v>
      </c>
      <c r="B53" s="3"/>
      <c r="C53" s="3"/>
      <c r="D53" s="3"/>
      <c r="E53" s="11"/>
      <c r="F53" s="3"/>
      <c r="G53" s="3"/>
      <c r="H53" s="3"/>
      <c r="I53" s="3"/>
    </row>
    <row r="54" spans="1:9" x14ac:dyDescent="0.2">
      <c r="A54" s="3" t="s">
        <v>78</v>
      </c>
      <c r="B54" s="3"/>
      <c r="C54" s="3"/>
      <c r="D54" s="3"/>
      <c r="E54" s="11">
        <v>100000</v>
      </c>
      <c r="F54" s="3"/>
      <c r="G54" s="3"/>
      <c r="H54" s="3"/>
      <c r="I54" s="3"/>
    </row>
    <row r="55" spans="1:9" ht="13.5" thickBot="1" x14ac:dyDescent="0.25">
      <c r="A55" s="3" t="s">
        <v>79</v>
      </c>
      <c r="B55" s="3"/>
      <c r="C55" s="3"/>
      <c r="D55" s="3"/>
      <c r="E55" s="11">
        <v>257842</v>
      </c>
      <c r="F55" s="3"/>
      <c r="G55" s="3"/>
      <c r="H55" s="3"/>
      <c r="I55" s="3"/>
    </row>
    <row r="56" spans="1:9" ht="13.5" thickBot="1" x14ac:dyDescent="0.25">
      <c r="A56" s="3" t="s">
        <v>80</v>
      </c>
      <c r="B56" s="3"/>
      <c r="C56" s="3"/>
      <c r="D56" s="3"/>
      <c r="E56" s="16">
        <f>E54+E55</f>
        <v>357842</v>
      </c>
      <c r="F56" s="3"/>
      <c r="G56" s="3"/>
      <c r="H56" s="3"/>
      <c r="I56" s="3"/>
    </row>
    <row r="57" spans="1:9" ht="13.5" thickBot="1" x14ac:dyDescent="0.25">
      <c r="A57" s="3" t="s">
        <v>81</v>
      </c>
      <c r="B57" s="3"/>
      <c r="C57" s="3"/>
      <c r="D57" s="3"/>
      <c r="E57" s="18">
        <f>E51+E52+E56</f>
        <v>2502992</v>
      </c>
      <c r="F57" s="3"/>
      <c r="G57" s="3"/>
      <c r="H57" s="3"/>
      <c r="I57" s="3"/>
    </row>
    <row r="58" spans="1:9" ht="13.5" thickTop="1" x14ac:dyDescent="0.2">
      <c r="A58" s="3"/>
      <c r="B58" s="3"/>
      <c r="C58" s="3"/>
      <c r="D58" s="3"/>
      <c r="E58" s="3"/>
      <c r="F58" s="3"/>
      <c r="G58" s="3"/>
      <c r="H58" s="3"/>
      <c r="I58" s="3"/>
    </row>
    <row r="59" spans="1:9" x14ac:dyDescent="0.2">
      <c r="A59" s="3" t="s">
        <v>92</v>
      </c>
      <c r="B59" s="3"/>
      <c r="C59" s="3"/>
      <c r="D59" s="3"/>
      <c r="E59" s="3"/>
      <c r="F59" s="3"/>
      <c r="G59" s="3"/>
      <c r="H59" s="3"/>
      <c r="I59" s="3"/>
    </row>
    <row r="60" spans="1:9" x14ac:dyDescent="0.2">
      <c r="A60" s="3"/>
      <c r="B60" s="3" t="s">
        <v>46</v>
      </c>
      <c r="C60" s="3"/>
      <c r="D60" s="3"/>
      <c r="E60" s="8">
        <v>3.5000000000000003E-2</v>
      </c>
      <c r="F60" s="3"/>
      <c r="G60" s="3"/>
      <c r="H60" s="3"/>
      <c r="I60" s="3"/>
    </row>
    <row r="61" spans="1:9" x14ac:dyDescent="0.2">
      <c r="A61" s="3"/>
      <c r="B61" s="3" t="s">
        <v>47</v>
      </c>
      <c r="C61" s="3"/>
      <c r="D61" s="3"/>
      <c r="E61" s="3">
        <v>1.5</v>
      </c>
      <c r="F61" s="3"/>
      <c r="G61" s="3"/>
      <c r="H61" s="3"/>
      <c r="I61" s="3"/>
    </row>
    <row r="62" spans="1:9" x14ac:dyDescent="0.2">
      <c r="A62" s="3"/>
      <c r="B62" s="3" t="s">
        <v>48</v>
      </c>
      <c r="C62" s="3"/>
      <c r="D62" s="3"/>
      <c r="E62" s="3">
        <v>2.5</v>
      </c>
      <c r="F62" s="3"/>
      <c r="G62" s="3"/>
      <c r="H62" s="3"/>
      <c r="I62" s="3"/>
    </row>
    <row r="63" spans="1:9" x14ac:dyDescent="0.2">
      <c r="A63" s="3"/>
      <c r="B63" s="3" t="s">
        <v>49</v>
      </c>
      <c r="C63" s="3"/>
      <c r="D63" s="3"/>
      <c r="E63" s="8">
        <v>0.13100000000000001</v>
      </c>
      <c r="F63" s="3"/>
      <c r="G63" s="3"/>
      <c r="H63" s="3"/>
      <c r="I63" s="3"/>
    </row>
    <row r="64" spans="1:9" x14ac:dyDescent="0.2">
      <c r="A64" s="3" t="s">
        <v>82</v>
      </c>
      <c r="B64" s="3"/>
      <c r="C64" s="3"/>
      <c r="D64" s="3"/>
      <c r="E64" s="3"/>
      <c r="F64" s="3"/>
      <c r="G64" s="3"/>
      <c r="H64" s="3"/>
      <c r="I64" s="3"/>
    </row>
    <row r="65" spans="1:9" x14ac:dyDescent="0.2">
      <c r="A65" s="3"/>
      <c r="B65" s="3"/>
      <c r="C65" s="3"/>
      <c r="D65" s="3"/>
      <c r="E65" s="19" t="s">
        <v>59</v>
      </c>
      <c r="F65" s="3"/>
      <c r="G65" s="3"/>
      <c r="H65" s="3"/>
      <c r="I65" s="3"/>
    </row>
    <row r="66" spans="1:9" x14ac:dyDescent="0.2">
      <c r="A66" s="3"/>
      <c r="B66" s="3" t="s">
        <v>51</v>
      </c>
      <c r="C66" s="3"/>
      <c r="D66" s="3"/>
      <c r="E66" s="8">
        <v>5.1999999999999998E-2</v>
      </c>
      <c r="F66" s="3"/>
      <c r="G66" s="3"/>
      <c r="H66" s="3"/>
      <c r="I66" s="3"/>
    </row>
    <row r="67" spans="1:9" x14ac:dyDescent="0.2">
      <c r="A67" s="3"/>
      <c r="B67" s="3" t="s">
        <v>52</v>
      </c>
      <c r="C67" s="3"/>
      <c r="D67" s="3"/>
      <c r="E67" s="13">
        <v>2</v>
      </c>
      <c r="F67" s="3"/>
      <c r="G67" s="3"/>
      <c r="H67" s="3"/>
      <c r="I67" s="3"/>
    </row>
    <row r="68" spans="1:9" x14ac:dyDescent="0.2">
      <c r="A68" s="3"/>
      <c r="B68" s="3" t="s">
        <v>53</v>
      </c>
      <c r="C68" s="3"/>
      <c r="D68" s="3"/>
      <c r="E68" s="20" t="s">
        <v>83</v>
      </c>
      <c r="F68" s="3"/>
      <c r="G68" s="3"/>
      <c r="H68" s="3"/>
      <c r="I68" s="3"/>
    </row>
    <row r="69" spans="1:9" x14ac:dyDescent="0.2">
      <c r="A69" s="3"/>
      <c r="B69" s="3" t="s">
        <v>54</v>
      </c>
      <c r="C69" s="3"/>
      <c r="D69" s="3"/>
      <c r="E69" s="20" t="s">
        <v>84</v>
      </c>
      <c r="F69" s="3"/>
      <c r="G69" s="3"/>
      <c r="H69" s="3"/>
      <c r="I69" s="3"/>
    </row>
    <row r="70" spans="1:9" x14ac:dyDescent="0.2">
      <c r="A70" s="3"/>
      <c r="B70" s="3" t="s">
        <v>55</v>
      </c>
      <c r="C70" s="3"/>
      <c r="D70" s="3"/>
      <c r="E70" s="6">
        <v>0.71</v>
      </c>
      <c r="F70" s="3"/>
      <c r="G70" s="3"/>
      <c r="H70" s="3"/>
      <c r="I70" s="3"/>
    </row>
    <row r="71" spans="1:9" x14ac:dyDescent="0.2">
      <c r="A71" s="3"/>
      <c r="B71" s="3" t="s">
        <v>56</v>
      </c>
      <c r="C71" s="3"/>
      <c r="D71" s="3"/>
      <c r="E71" s="3">
        <v>2.5</v>
      </c>
      <c r="F71" s="3"/>
      <c r="G71" s="3"/>
      <c r="H71" s="3"/>
      <c r="I71" s="3"/>
    </row>
    <row r="72" spans="1:9" x14ac:dyDescent="0.2">
      <c r="A72" s="3"/>
      <c r="B72" s="3" t="s">
        <v>57</v>
      </c>
      <c r="C72" s="3"/>
      <c r="D72" s="3"/>
      <c r="E72" s="3">
        <v>2.6</v>
      </c>
      <c r="F72" s="3"/>
      <c r="G72" s="3"/>
      <c r="H72" s="3"/>
      <c r="I72" s="3"/>
    </row>
    <row r="73" spans="1:9" x14ac:dyDescent="0.2">
      <c r="A73" s="3"/>
      <c r="B73" s="3" t="s">
        <v>58</v>
      </c>
      <c r="C73" s="3"/>
      <c r="D73" s="3"/>
      <c r="E73" s="3">
        <v>1.4</v>
      </c>
      <c r="F73" s="3"/>
      <c r="G73" s="3"/>
      <c r="H73" s="3"/>
      <c r="I73" s="3"/>
    </row>
    <row r="74" spans="1:9" x14ac:dyDescent="0.2">
      <c r="A74" s="3" t="s">
        <v>85</v>
      </c>
      <c r="B74" s="3"/>
      <c r="C74" s="3"/>
      <c r="D74" s="3"/>
      <c r="E74" s="3"/>
      <c r="F74" s="3"/>
      <c r="G74" s="3"/>
      <c r="H74" s="3"/>
      <c r="I74" s="3"/>
    </row>
    <row r="75" spans="1:9" x14ac:dyDescent="0.2">
      <c r="A75" s="3" t="s">
        <v>86</v>
      </c>
      <c r="B75" s="3"/>
      <c r="C75" s="3"/>
      <c r="D75" s="3"/>
      <c r="E75" s="3"/>
      <c r="F75" s="3"/>
      <c r="G75" s="3"/>
      <c r="H75" s="3"/>
      <c r="I75" s="3"/>
    </row>
    <row r="76" spans="1:9" x14ac:dyDescent="0.2">
      <c r="A76" s="3" t="s">
        <v>87</v>
      </c>
      <c r="B76" s="3"/>
      <c r="C76" s="3"/>
      <c r="D76" s="3"/>
      <c r="E76" s="3"/>
      <c r="F76" s="3"/>
      <c r="G76" s="3"/>
      <c r="H76" s="3"/>
      <c r="I76" s="3"/>
    </row>
    <row r="77" spans="1:9" x14ac:dyDescent="0.2">
      <c r="A77" s="3" t="s">
        <v>88</v>
      </c>
      <c r="B77" s="3"/>
      <c r="C77" s="3"/>
      <c r="D77" s="3"/>
      <c r="E77" s="3"/>
      <c r="F77" s="3"/>
      <c r="G77" s="3"/>
      <c r="H77" s="3"/>
      <c r="I77" s="3"/>
    </row>
    <row r="78" spans="1:9" x14ac:dyDescent="0.2">
      <c r="A78" s="3"/>
      <c r="B78" s="3"/>
      <c r="C78" s="3"/>
      <c r="D78" s="3"/>
      <c r="E78" s="3"/>
      <c r="F78" s="3"/>
      <c r="G78" s="3"/>
      <c r="H78" s="3"/>
      <c r="I78" s="3"/>
    </row>
    <row r="79" spans="1:9" x14ac:dyDescent="0.2">
      <c r="A79" s="3" t="s">
        <v>1</v>
      </c>
      <c r="B79" s="3"/>
      <c r="C79" s="3"/>
      <c r="D79" s="3"/>
      <c r="E79" s="3"/>
      <c r="F79" s="3"/>
      <c r="G79" s="3"/>
      <c r="H79" s="3"/>
      <c r="I79" s="3"/>
    </row>
  </sheetData>
  <phoneticPr fontId="0" type="noConversion"/>
  <printOptions headings="1"/>
  <pageMargins left="0.7" right="0.7" top="0.75" bottom="0.75" header="0.3" footer="0.3"/>
  <pageSetup orientation="portrait" horizontalDpi="4294967295" verticalDpi="4294967295" r:id="rId1"/>
  <headerFooter alignWithMargins="0"/>
  <rowBreaks count="2" manualBreakCount="2">
    <brk id="28" max="16383" man="1"/>
    <brk id="7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workbookViewId="0"/>
  </sheetViews>
  <sheetFormatPr defaultColWidth="8.85546875" defaultRowHeight="12.75" x14ac:dyDescent="0.2"/>
  <sheetData>
    <row r="1" spans="1:9" x14ac:dyDescent="0.2">
      <c r="A1" s="7"/>
      <c r="B1" s="5" t="s">
        <v>0</v>
      </c>
      <c r="C1" s="7"/>
      <c r="D1" s="5"/>
      <c r="E1" s="5"/>
      <c r="F1" s="5"/>
      <c r="G1" s="5"/>
      <c r="H1" s="1"/>
    </row>
    <row r="2" spans="1:9" x14ac:dyDescent="0.2">
      <c r="A2" s="5"/>
      <c r="B2" s="5"/>
      <c r="C2" s="5"/>
      <c r="D2" s="5"/>
      <c r="E2" s="5"/>
      <c r="F2" s="5"/>
      <c r="G2" s="5"/>
      <c r="H2" s="5"/>
    </row>
    <row r="3" spans="1:9" x14ac:dyDescent="0.2">
      <c r="A3" s="7"/>
      <c r="B3" s="7"/>
      <c r="C3" s="5" t="s">
        <v>94</v>
      </c>
      <c r="D3" s="5"/>
      <c r="E3" s="5"/>
      <c r="F3" s="5"/>
      <c r="G3" s="5"/>
      <c r="H3" s="5"/>
    </row>
    <row r="4" spans="1:9" x14ac:dyDescent="0.2">
      <c r="A4" s="3"/>
      <c r="B4" s="3"/>
      <c r="C4" s="3"/>
      <c r="D4" s="3"/>
      <c r="E4" s="3"/>
      <c r="F4" s="3"/>
      <c r="G4" s="3"/>
      <c r="H4" s="3"/>
    </row>
    <row r="5" spans="1:9" x14ac:dyDescent="0.2">
      <c r="A5" s="3" t="s">
        <v>89</v>
      </c>
      <c r="B5" s="3"/>
      <c r="C5" s="3"/>
      <c r="D5" s="3"/>
      <c r="E5" s="3"/>
      <c r="F5" s="3"/>
      <c r="G5" s="3"/>
      <c r="H5" s="3"/>
    </row>
    <row r="6" spans="1:9" x14ac:dyDescent="0.2">
      <c r="A6" s="3" t="s">
        <v>132</v>
      </c>
      <c r="B6" s="3"/>
      <c r="C6" s="3"/>
      <c r="D6" s="3"/>
      <c r="E6" s="3"/>
      <c r="F6" s="3"/>
      <c r="G6" s="3"/>
      <c r="H6" s="3"/>
      <c r="I6" s="3"/>
    </row>
    <row r="7" spans="1:9" x14ac:dyDescent="0.2">
      <c r="A7" s="3" t="s">
        <v>133</v>
      </c>
      <c r="B7" s="3"/>
      <c r="C7" s="3"/>
      <c r="D7" s="3"/>
      <c r="E7" s="3"/>
      <c r="F7" s="3"/>
      <c r="G7" s="3"/>
      <c r="H7" s="3"/>
      <c r="I7" s="3"/>
    </row>
    <row r="8" spans="1:9" x14ac:dyDescent="0.2">
      <c r="A8" s="3"/>
      <c r="B8" s="3"/>
      <c r="C8" s="3"/>
      <c r="D8" s="3"/>
      <c r="E8" s="3"/>
      <c r="F8" s="3"/>
      <c r="G8" s="3"/>
      <c r="H8" s="3"/>
      <c r="I8" s="3"/>
    </row>
    <row r="9" spans="1:9" x14ac:dyDescent="0.2">
      <c r="A9" s="3" t="s">
        <v>1</v>
      </c>
      <c r="B9" s="3"/>
      <c r="C9" s="3"/>
      <c r="D9" s="3"/>
      <c r="E9" s="3"/>
      <c r="F9" s="3"/>
      <c r="G9" s="3"/>
      <c r="H9" s="3"/>
      <c r="I9" s="3"/>
    </row>
    <row r="10" spans="1:9" x14ac:dyDescent="0.2">
      <c r="A10" s="3"/>
      <c r="B10" s="3"/>
      <c r="C10" s="3"/>
      <c r="D10" s="3"/>
      <c r="E10" s="3"/>
      <c r="F10" s="3"/>
      <c r="G10" s="3"/>
      <c r="H10" s="3"/>
      <c r="I10" s="3"/>
    </row>
    <row r="11" spans="1:9" x14ac:dyDescent="0.2">
      <c r="A11" s="3"/>
      <c r="B11" s="3"/>
      <c r="C11" s="3"/>
      <c r="D11" s="3"/>
      <c r="E11" s="3"/>
      <c r="F11" s="3"/>
      <c r="G11" s="3"/>
      <c r="H11" s="3"/>
      <c r="I11" s="3"/>
    </row>
    <row r="12" spans="1:9" x14ac:dyDescent="0.2">
      <c r="A12" s="3"/>
      <c r="B12" s="3"/>
      <c r="C12" s="3"/>
      <c r="D12" s="3"/>
      <c r="E12" s="3"/>
      <c r="F12" s="3"/>
      <c r="G12" s="3"/>
      <c r="H12" s="3"/>
      <c r="I12" s="3"/>
    </row>
    <row r="13" spans="1:9" x14ac:dyDescent="0.2">
      <c r="A13" s="3"/>
      <c r="B13" s="3"/>
      <c r="C13" s="3"/>
      <c r="D13" s="3"/>
      <c r="E13" s="3"/>
      <c r="F13" s="3"/>
      <c r="G13" s="3"/>
      <c r="H13" s="3"/>
      <c r="I13" s="3"/>
    </row>
    <row r="14" spans="1:9" x14ac:dyDescent="0.2">
      <c r="A14" s="3"/>
      <c r="B14" s="3"/>
      <c r="C14" s="3"/>
      <c r="D14" s="3"/>
      <c r="E14" s="3"/>
      <c r="F14" s="3"/>
      <c r="G14" s="3"/>
      <c r="H14" s="3"/>
      <c r="I14" s="3"/>
    </row>
    <row r="15" spans="1:9" x14ac:dyDescent="0.2">
      <c r="A15" s="3"/>
      <c r="B15" s="3"/>
      <c r="C15" s="3"/>
      <c r="D15" s="3"/>
      <c r="E15" s="3"/>
      <c r="F15" s="3"/>
      <c r="G15" s="3"/>
      <c r="H15" s="3"/>
      <c r="I15" s="3"/>
    </row>
    <row r="16" spans="1:9" x14ac:dyDescent="0.2">
      <c r="A16" s="3"/>
      <c r="B16" s="3"/>
      <c r="C16" s="3"/>
      <c r="D16" s="3"/>
      <c r="E16" s="3"/>
      <c r="F16" s="3"/>
      <c r="G16" s="3"/>
      <c r="H16" s="3"/>
      <c r="I16" s="3"/>
    </row>
    <row r="17" spans="1:9" x14ac:dyDescent="0.2">
      <c r="A17" s="3"/>
      <c r="B17" s="3"/>
      <c r="C17" s="3"/>
      <c r="D17" s="3"/>
      <c r="E17" s="3"/>
      <c r="F17" s="3"/>
      <c r="G17" s="3"/>
      <c r="H17" s="3"/>
      <c r="I17" s="3"/>
    </row>
    <row r="18" spans="1:9" x14ac:dyDescent="0.2">
      <c r="A18" s="3"/>
      <c r="B18" s="3"/>
      <c r="C18" s="3"/>
      <c r="D18" s="3"/>
      <c r="E18" s="3"/>
      <c r="F18" s="3"/>
      <c r="G18" s="3"/>
      <c r="H18" s="3"/>
      <c r="I18" s="3"/>
    </row>
    <row r="19" spans="1:9" x14ac:dyDescent="0.2">
      <c r="A19" s="3"/>
      <c r="B19" s="3"/>
      <c r="C19" s="3"/>
      <c r="D19" s="3"/>
      <c r="E19" s="3"/>
      <c r="F19" s="3"/>
      <c r="G19" s="3"/>
      <c r="H19" s="3"/>
      <c r="I19" s="3"/>
    </row>
    <row r="20" spans="1:9" x14ac:dyDescent="0.2">
      <c r="A20" s="3"/>
      <c r="B20" s="3"/>
      <c r="C20" s="3"/>
      <c r="D20" s="3"/>
      <c r="E20" s="3"/>
      <c r="F20" s="3"/>
      <c r="G20" s="3"/>
      <c r="H20" s="3"/>
      <c r="I20" s="3"/>
    </row>
    <row r="21" spans="1:9" x14ac:dyDescent="0.2">
      <c r="A21" s="3"/>
      <c r="B21" s="3"/>
      <c r="C21" s="3"/>
      <c r="D21" s="3"/>
      <c r="E21" s="3"/>
      <c r="F21" s="3"/>
      <c r="G21" s="3"/>
      <c r="H21" s="3"/>
      <c r="I21" s="3"/>
    </row>
    <row r="22" spans="1:9" x14ac:dyDescent="0.2">
      <c r="A22" s="3"/>
      <c r="B22" s="3"/>
      <c r="C22" s="3"/>
      <c r="D22" s="3"/>
      <c r="E22" s="3"/>
      <c r="F22" s="3"/>
      <c r="G22" s="3"/>
      <c r="H22" s="3"/>
      <c r="I22" s="3"/>
    </row>
    <row r="23" spans="1:9" x14ac:dyDescent="0.2">
      <c r="B23" s="3"/>
      <c r="C23" s="3"/>
      <c r="D23" s="3"/>
      <c r="E23" s="3"/>
      <c r="F23" s="3"/>
      <c r="G23" s="3"/>
      <c r="H23" s="3"/>
      <c r="I23" s="3"/>
    </row>
  </sheetData>
  <phoneticPr fontId="0" type="noConversion"/>
  <printOptions headings="1"/>
  <pageMargins left="0.7" right="0.7" top="0.75" bottom="0.75" header="0.3" footer="0.3"/>
  <pageSetup orientation="portrait" horizontalDpi="4294967295" verticalDpi="4294967295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workbookViewId="0"/>
  </sheetViews>
  <sheetFormatPr defaultColWidth="8.85546875" defaultRowHeight="12.75" x14ac:dyDescent="0.2"/>
  <cols>
    <col min="4" max="4" width="13.28515625" bestFit="1" customWidth="1"/>
  </cols>
  <sheetData>
    <row r="1" spans="1:9" x14ac:dyDescent="0.2">
      <c r="A1" s="7"/>
      <c r="B1" s="5" t="s">
        <v>0</v>
      </c>
      <c r="C1" s="7"/>
      <c r="D1" s="5"/>
      <c r="E1" s="5"/>
      <c r="F1" s="5"/>
      <c r="G1" s="5"/>
      <c r="H1" s="1"/>
    </row>
    <row r="2" spans="1:9" x14ac:dyDescent="0.2">
      <c r="A2" s="5"/>
      <c r="B2" s="5"/>
      <c r="C2" s="5"/>
      <c r="D2" s="5"/>
      <c r="E2" s="5"/>
      <c r="F2" s="5"/>
      <c r="G2" s="5"/>
      <c r="H2" s="5"/>
    </row>
    <row r="3" spans="1:9" x14ac:dyDescent="0.2">
      <c r="A3" s="7"/>
      <c r="B3" s="7"/>
      <c r="C3" s="5" t="s">
        <v>94</v>
      </c>
      <c r="D3" s="5"/>
      <c r="E3" s="5"/>
      <c r="F3" s="5"/>
      <c r="G3" s="5"/>
      <c r="H3" s="5"/>
    </row>
    <row r="4" spans="1:9" x14ac:dyDescent="0.2">
      <c r="A4" s="3"/>
      <c r="B4" s="3"/>
      <c r="C4" s="3"/>
      <c r="D4" s="3"/>
      <c r="E4" s="3"/>
      <c r="F4" s="3"/>
      <c r="G4" s="3"/>
      <c r="H4" s="3"/>
    </row>
    <row r="5" spans="1:9" x14ac:dyDescent="0.2">
      <c r="A5" s="3" t="s">
        <v>114</v>
      </c>
      <c r="B5" s="3"/>
      <c r="C5" s="3"/>
      <c r="D5" s="3"/>
      <c r="E5" s="3"/>
      <c r="F5" s="3"/>
      <c r="G5" s="3"/>
      <c r="H5" s="3"/>
    </row>
    <row r="6" spans="1:9" x14ac:dyDescent="0.2">
      <c r="A6" s="3" t="s">
        <v>134</v>
      </c>
    </row>
    <row r="7" spans="1:9" x14ac:dyDescent="0.2">
      <c r="A7" s="3" t="s">
        <v>135</v>
      </c>
    </row>
    <row r="8" spans="1:9" x14ac:dyDescent="0.2">
      <c r="A8" s="3" t="s">
        <v>118</v>
      </c>
    </row>
    <row r="10" spans="1:9" x14ac:dyDescent="0.2">
      <c r="A10" s="3" t="s">
        <v>1</v>
      </c>
    </row>
    <row r="11" spans="1:9" x14ac:dyDescent="0.2">
      <c r="A11" s="3"/>
      <c r="B11" s="3"/>
      <c r="C11" s="3"/>
      <c r="D11" s="3"/>
      <c r="E11" s="3"/>
      <c r="F11" s="3"/>
      <c r="G11" s="3"/>
      <c r="H11" s="3"/>
      <c r="I11" s="3"/>
    </row>
    <row r="12" spans="1:9" x14ac:dyDescent="0.2">
      <c r="A12" s="3"/>
      <c r="B12" s="3"/>
      <c r="C12" s="3"/>
      <c r="D12" s="3"/>
      <c r="E12" s="3"/>
      <c r="F12" s="3"/>
      <c r="G12" s="3"/>
      <c r="H12" s="3"/>
      <c r="I12" s="3"/>
    </row>
    <row r="13" spans="1:9" x14ac:dyDescent="0.2">
      <c r="A13" s="3"/>
      <c r="B13" s="3"/>
      <c r="C13" s="3"/>
      <c r="D13" s="3"/>
      <c r="E13" s="3"/>
      <c r="F13" s="3"/>
      <c r="G13" s="3"/>
      <c r="H13" s="3"/>
      <c r="I13" s="3"/>
    </row>
    <row r="14" spans="1:9" x14ac:dyDescent="0.2">
      <c r="A14" s="3"/>
      <c r="B14" s="3"/>
      <c r="C14" s="3"/>
      <c r="D14" s="3"/>
      <c r="E14" s="3"/>
      <c r="F14" s="3"/>
      <c r="G14" s="3"/>
      <c r="H14" s="3"/>
      <c r="I14" s="3"/>
    </row>
    <row r="15" spans="1:9" x14ac:dyDescent="0.2">
      <c r="A15" s="3"/>
      <c r="B15" s="3"/>
      <c r="C15" s="3"/>
      <c r="D15" s="3"/>
      <c r="E15" s="3"/>
      <c r="F15" s="3"/>
      <c r="G15" s="3"/>
      <c r="H15" s="3"/>
      <c r="I15" s="3"/>
    </row>
    <row r="16" spans="1:9" x14ac:dyDescent="0.2">
      <c r="A16" s="3"/>
      <c r="B16" s="3"/>
      <c r="C16" s="3"/>
      <c r="D16" s="3"/>
      <c r="E16" s="3"/>
      <c r="F16" s="3"/>
      <c r="G16" s="3"/>
      <c r="H16" s="3"/>
      <c r="I16" s="3"/>
    </row>
    <row r="17" spans="1:9" x14ac:dyDescent="0.2">
      <c r="A17" s="3"/>
      <c r="B17" s="3"/>
      <c r="C17" s="3"/>
      <c r="D17" s="3"/>
      <c r="E17" s="3"/>
      <c r="F17" s="3"/>
      <c r="G17" s="3"/>
      <c r="H17" s="3"/>
      <c r="I17" s="3"/>
    </row>
    <row r="18" spans="1:9" x14ac:dyDescent="0.2">
      <c r="A18" s="3"/>
      <c r="B18" s="3"/>
      <c r="C18" s="3"/>
      <c r="D18" s="3"/>
      <c r="E18" s="3"/>
      <c r="F18" s="3"/>
      <c r="G18" s="3"/>
      <c r="H18" s="3"/>
      <c r="I18" s="3"/>
    </row>
    <row r="19" spans="1:9" x14ac:dyDescent="0.2">
      <c r="A19" s="3"/>
      <c r="B19" s="3"/>
      <c r="C19" s="3"/>
      <c r="D19" s="3"/>
      <c r="E19" s="3"/>
      <c r="F19" s="3"/>
      <c r="G19" s="3"/>
      <c r="H19" s="3"/>
      <c r="I19" s="3"/>
    </row>
    <row r="20" spans="1:9" x14ac:dyDescent="0.2">
      <c r="A20" s="3"/>
      <c r="B20" s="3"/>
      <c r="C20" s="3"/>
      <c r="D20" s="3"/>
      <c r="E20" s="3"/>
      <c r="F20" s="3"/>
      <c r="G20" s="3"/>
      <c r="H20" s="3"/>
      <c r="I20" s="3"/>
    </row>
    <row r="21" spans="1:9" x14ac:dyDescent="0.2">
      <c r="A21" s="3"/>
      <c r="B21" s="3"/>
      <c r="C21" s="3"/>
      <c r="D21" s="3"/>
      <c r="E21" s="3"/>
      <c r="F21" s="3"/>
      <c r="G21" s="3"/>
      <c r="H21" s="3"/>
      <c r="I21" s="3"/>
    </row>
    <row r="22" spans="1:9" x14ac:dyDescent="0.2">
      <c r="A22" s="3"/>
      <c r="B22" s="3"/>
      <c r="C22" s="3"/>
      <c r="D22" s="3"/>
      <c r="E22" s="3"/>
      <c r="F22" s="3"/>
      <c r="G22" s="3"/>
      <c r="H22" s="3"/>
      <c r="I22" s="3"/>
    </row>
    <row r="23" spans="1:9" x14ac:dyDescent="0.2">
      <c r="A23" s="3"/>
      <c r="B23" s="3"/>
      <c r="C23" s="3"/>
      <c r="D23" s="3"/>
      <c r="E23" s="3"/>
      <c r="F23" s="3"/>
      <c r="G23" s="3"/>
      <c r="H23" s="3"/>
      <c r="I23" s="3"/>
    </row>
    <row r="24" spans="1:9" x14ac:dyDescent="0.2">
      <c r="A24" s="3"/>
      <c r="B24" s="3"/>
      <c r="C24" s="3"/>
      <c r="D24" s="3"/>
      <c r="E24" s="3"/>
      <c r="F24" s="3"/>
      <c r="G24" s="3"/>
      <c r="H24" s="3"/>
      <c r="I24" s="3"/>
    </row>
    <row r="25" spans="1:9" x14ac:dyDescent="0.2">
      <c r="A25" s="3"/>
      <c r="B25" s="3"/>
      <c r="C25" s="3"/>
      <c r="D25" s="3"/>
      <c r="E25" s="3"/>
      <c r="F25" s="3"/>
      <c r="G25" s="3"/>
      <c r="H25" s="3"/>
      <c r="I25" s="3"/>
    </row>
    <row r="26" spans="1:9" x14ac:dyDescent="0.2">
      <c r="A26" s="3"/>
      <c r="B26" s="3"/>
      <c r="C26" s="3"/>
      <c r="D26" s="3"/>
      <c r="E26" s="3"/>
      <c r="F26" s="3"/>
      <c r="G26" s="3"/>
      <c r="H26" s="3"/>
      <c r="I26" s="3"/>
    </row>
    <row r="27" spans="1:9" x14ac:dyDescent="0.2">
      <c r="A27" s="3"/>
      <c r="B27" s="3"/>
      <c r="C27" s="3"/>
      <c r="D27" s="3"/>
      <c r="E27" s="3"/>
      <c r="F27" s="3"/>
      <c r="G27" s="3"/>
      <c r="H27" s="3"/>
      <c r="I27" s="3"/>
    </row>
    <row r="28" spans="1:9" x14ac:dyDescent="0.2">
      <c r="A28" s="3"/>
      <c r="B28" s="3"/>
      <c r="C28" s="3"/>
      <c r="D28" s="3"/>
      <c r="E28" s="3"/>
      <c r="F28" s="3"/>
      <c r="G28" s="3"/>
      <c r="H28" s="3"/>
      <c r="I28" s="3"/>
    </row>
    <row r="29" spans="1:9" x14ac:dyDescent="0.2">
      <c r="A29" s="3"/>
      <c r="B29" s="3"/>
      <c r="C29" s="3"/>
      <c r="D29" s="3"/>
      <c r="E29" s="3"/>
      <c r="F29" s="3"/>
      <c r="G29" s="3"/>
      <c r="H29" s="3"/>
      <c r="I29" s="3"/>
    </row>
    <row r="30" spans="1:9" x14ac:dyDescent="0.2">
      <c r="A30" s="3"/>
      <c r="B30" s="3"/>
      <c r="C30" s="3"/>
      <c r="D30" s="3"/>
      <c r="E30" s="3"/>
      <c r="F30" s="3"/>
      <c r="G30" s="3"/>
      <c r="H30" s="3"/>
      <c r="I30" s="3"/>
    </row>
    <row r="31" spans="1:9" x14ac:dyDescent="0.2">
      <c r="A31" s="3"/>
      <c r="B31" s="3"/>
      <c r="C31" s="3"/>
      <c r="D31" s="3"/>
      <c r="E31" s="3"/>
      <c r="F31" s="3"/>
      <c r="G31" s="3"/>
      <c r="H31" s="3"/>
      <c r="I31" s="3"/>
    </row>
    <row r="32" spans="1:9" x14ac:dyDescent="0.2">
      <c r="A32" s="3"/>
      <c r="B32" s="3"/>
      <c r="C32" s="3"/>
      <c r="D32" s="3"/>
      <c r="E32" s="3"/>
      <c r="F32" s="3"/>
      <c r="G32" s="3"/>
      <c r="H32" s="3"/>
      <c r="I32" s="3"/>
    </row>
    <row r="33" spans="1:9" x14ac:dyDescent="0.2">
      <c r="A33" s="3"/>
      <c r="B33" s="3"/>
      <c r="C33" s="3"/>
      <c r="D33" s="3"/>
      <c r="E33" s="3"/>
      <c r="F33" s="3"/>
      <c r="G33" s="3"/>
      <c r="H33" s="3"/>
      <c r="I33" s="3"/>
    </row>
    <row r="34" spans="1:9" x14ac:dyDescent="0.2">
      <c r="A34" s="3"/>
      <c r="B34" s="3"/>
      <c r="C34" s="3"/>
      <c r="D34" s="3"/>
      <c r="E34" s="3"/>
      <c r="F34" s="3"/>
      <c r="G34" s="3"/>
      <c r="H34" s="3"/>
      <c r="I34" s="3"/>
    </row>
    <row r="35" spans="1:9" x14ac:dyDescent="0.2">
      <c r="A35" s="3"/>
      <c r="B35" s="3"/>
      <c r="C35" s="3"/>
      <c r="D35" s="3"/>
      <c r="E35" s="3"/>
      <c r="F35" s="3"/>
      <c r="G35" s="3"/>
      <c r="H35" s="3"/>
      <c r="I35" s="3"/>
    </row>
  </sheetData>
  <printOptions headings="1"/>
  <pageMargins left="0.7" right="0.7" top="0.75" bottom="0.75" header="0.3" footer="0.3"/>
  <pageSetup orientation="portrait" horizontalDpi="4294967295" verticalDpi="4294967295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/>
  </sheetViews>
  <sheetFormatPr defaultColWidth="8.85546875" defaultRowHeight="12.75" x14ac:dyDescent="0.2"/>
  <cols>
    <col min="4" max="4" width="12.85546875" customWidth="1"/>
  </cols>
  <sheetData>
    <row r="1" spans="1:8" x14ac:dyDescent="0.2">
      <c r="A1" s="7"/>
      <c r="B1" s="5" t="s">
        <v>0</v>
      </c>
      <c r="C1" s="7"/>
      <c r="D1" s="5"/>
      <c r="E1" s="5"/>
      <c r="F1" s="5"/>
      <c r="G1" s="5"/>
      <c r="H1" s="1"/>
    </row>
    <row r="2" spans="1:8" x14ac:dyDescent="0.2">
      <c r="A2" s="5"/>
      <c r="B2" s="5"/>
      <c r="C2" s="5"/>
      <c r="D2" s="5"/>
      <c r="E2" s="5"/>
      <c r="F2" s="5"/>
      <c r="G2" s="5"/>
      <c r="H2" s="5"/>
    </row>
    <row r="3" spans="1:8" x14ac:dyDescent="0.2">
      <c r="A3" s="7"/>
      <c r="B3" s="7"/>
      <c r="C3" s="5" t="s">
        <v>94</v>
      </c>
      <c r="D3" s="5"/>
      <c r="E3" s="5"/>
      <c r="F3" s="5"/>
      <c r="G3" s="5"/>
      <c r="H3" s="5"/>
    </row>
    <row r="4" spans="1:8" x14ac:dyDescent="0.2">
      <c r="A4" s="3"/>
      <c r="B4" s="3"/>
      <c r="C4" s="3"/>
      <c r="D4" s="3"/>
      <c r="E4" s="3"/>
      <c r="F4" s="3"/>
      <c r="G4" s="3"/>
      <c r="H4" s="3"/>
    </row>
    <row r="5" spans="1:8" x14ac:dyDescent="0.2">
      <c r="A5" s="3" t="s">
        <v>115</v>
      </c>
      <c r="B5" s="3"/>
      <c r="C5" s="3"/>
      <c r="D5" s="3"/>
      <c r="E5" s="3"/>
      <c r="F5" s="3"/>
      <c r="G5" s="3"/>
      <c r="H5" s="3"/>
    </row>
    <row r="6" spans="1:8" x14ac:dyDescent="0.2">
      <c r="A6" s="3" t="s">
        <v>119</v>
      </c>
    </row>
    <row r="7" spans="1:8" x14ac:dyDescent="0.2">
      <c r="A7" s="3" t="s">
        <v>149</v>
      </c>
    </row>
    <row r="8" spans="1:8" x14ac:dyDescent="0.2">
      <c r="A8" s="3" t="s">
        <v>136</v>
      </c>
    </row>
    <row r="9" spans="1:8" x14ac:dyDescent="0.2">
      <c r="A9" s="3" t="s">
        <v>137</v>
      </c>
    </row>
    <row r="10" spans="1:8" x14ac:dyDescent="0.2">
      <c r="A10" s="3" t="s">
        <v>120</v>
      </c>
    </row>
    <row r="12" spans="1:8" x14ac:dyDescent="0.2">
      <c r="A12" s="3" t="s">
        <v>1</v>
      </c>
    </row>
  </sheetData>
  <printOptions headings="1"/>
  <pageMargins left="0.7" right="0.7" top="0.75" bottom="0.75" header="0.3" footer="0.3"/>
  <pageSetup orientation="portrait" horizontalDpi="4294967295" verticalDpi="4294967295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zoomScaleNormal="100" workbookViewId="0"/>
  </sheetViews>
  <sheetFormatPr defaultColWidth="8.85546875" defaultRowHeight="12.75" x14ac:dyDescent="0.2"/>
  <cols>
    <col min="4" max="4" width="10.7109375" bestFit="1" customWidth="1"/>
  </cols>
  <sheetData>
    <row r="1" spans="1:9" x14ac:dyDescent="0.2">
      <c r="A1" s="7"/>
      <c r="B1" s="5" t="s">
        <v>0</v>
      </c>
      <c r="C1" s="7"/>
      <c r="D1" s="5"/>
      <c r="E1" s="5"/>
      <c r="F1" s="5"/>
      <c r="G1" s="5"/>
      <c r="H1" s="1"/>
    </row>
    <row r="2" spans="1:9" x14ac:dyDescent="0.2">
      <c r="A2" s="5"/>
      <c r="B2" s="5"/>
      <c r="C2" s="5"/>
      <c r="D2" s="5"/>
      <c r="E2" s="5"/>
      <c r="F2" s="5"/>
      <c r="G2" s="5"/>
      <c r="H2" s="5"/>
    </row>
    <row r="3" spans="1:9" x14ac:dyDescent="0.2">
      <c r="A3" s="7"/>
      <c r="B3" s="7"/>
      <c r="C3" s="5" t="s">
        <v>94</v>
      </c>
      <c r="D3" s="5"/>
      <c r="E3" s="5"/>
      <c r="F3" s="5"/>
      <c r="G3" s="5"/>
      <c r="H3" s="5"/>
    </row>
    <row r="4" spans="1:9" x14ac:dyDescent="0.2">
      <c r="A4" s="3"/>
      <c r="B4" s="3"/>
      <c r="C4" s="3"/>
      <c r="D4" s="3"/>
      <c r="E4" s="3"/>
      <c r="F4" s="3"/>
      <c r="G4" s="3"/>
      <c r="H4" s="3"/>
    </row>
    <row r="5" spans="1:9" x14ac:dyDescent="0.2">
      <c r="A5" s="3" t="s">
        <v>116</v>
      </c>
      <c r="B5" s="3"/>
      <c r="C5" s="3"/>
      <c r="D5" s="3"/>
      <c r="E5" s="3"/>
      <c r="F5" s="3"/>
      <c r="G5" s="3"/>
      <c r="H5" s="3"/>
    </row>
    <row r="6" spans="1:9" x14ac:dyDescent="0.2">
      <c r="A6" s="3" t="s">
        <v>138</v>
      </c>
      <c r="B6" s="3"/>
      <c r="C6" s="3"/>
      <c r="D6" s="3"/>
      <c r="E6" s="3"/>
      <c r="F6" s="3"/>
      <c r="G6" s="3"/>
      <c r="H6" s="3"/>
      <c r="I6" s="3"/>
    </row>
    <row r="7" spans="1:9" x14ac:dyDescent="0.2">
      <c r="A7" s="23" t="s">
        <v>139</v>
      </c>
      <c r="B7" s="3"/>
      <c r="C7" s="3"/>
      <c r="D7" s="3"/>
      <c r="E7" s="3"/>
      <c r="F7" s="3"/>
      <c r="G7" s="3"/>
      <c r="H7" s="3"/>
      <c r="I7" s="3"/>
    </row>
    <row r="8" spans="1:9" x14ac:dyDescent="0.2">
      <c r="A8" s="23" t="s">
        <v>140</v>
      </c>
      <c r="B8" s="3"/>
      <c r="C8" s="3"/>
      <c r="D8" s="3"/>
      <c r="E8" s="3"/>
      <c r="F8" s="3"/>
      <c r="G8" s="3"/>
      <c r="H8" s="3"/>
      <c r="I8" s="3"/>
    </row>
    <row r="9" spans="1:9" x14ac:dyDescent="0.2">
      <c r="A9" s="23" t="s">
        <v>141</v>
      </c>
      <c r="B9" s="3"/>
      <c r="C9" s="3"/>
      <c r="D9" s="3"/>
      <c r="E9" s="3"/>
      <c r="F9" s="3"/>
      <c r="G9" s="3"/>
      <c r="H9" s="3"/>
      <c r="I9" s="3"/>
    </row>
    <row r="10" spans="1:9" x14ac:dyDescent="0.2">
      <c r="A10" s="3" t="s">
        <v>142</v>
      </c>
      <c r="B10" s="3"/>
      <c r="C10" s="3"/>
      <c r="D10" s="3"/>
      <c r="E10" s="3"/>
      <c r="F10" s="3"/>
      <c r="G10" s="3"/>
      <c r="H10" s="3"/>
      <c r="I10" s="3"/>
    </row>
    <row r="11" spans="1:9" x14ac:dyDescent="0.2">
      <c r="A11" s="3" t="s">
        <v>121</v>
      </c>
      <c r="B11" s="3"/>
      <c r="C11" s="3"/>
      <c r="D11" s="3"/>
      <c r="E11" s="3"/>
      <c r="F11" s="3"/>
      <c r="G11" s="3"/>
      <c r="H11" s="3"/>
      <c r="I11" s="3"/>
    </row>
    <row r="12" spans="1:9" x14ac:dyDescent="0.2">
      <c r="A12" s="3" t="s">
        <v>122</v>
      </c>
      <c r="B12" s="3"/>
      <c r="C12" s="3"/>
      <c r="D12" s="3"/>
      <c r="E12" s="3"/>
      <c r="F12" s="3"/>
      <c r="G12" s="3"/>
      <c r="H12" s="3"/>
      <c r="I12" s="3"/>
    </row>
    <row r="13" spans="1:9" x14ac:dyDescent="0.2">
      <c r="A13" s="3"/>
      <c r="B13" s="3"/>
      <c r="C13" s="3"/>
      <c r="D13" s="3"/>
      <c r="E13" s="3"/>
      <c r="F13" s="3"/>
      <c r="G13" s="3"/>
      <c r="H13" s="3"/>
      <c r="I13" s="3"/>
    </row>
    <row r="14" spans="1:9" x14ac:dyDescent="0.2">
      <c r="A14" s="3" t="s">
        <v>1</v>
      </c>
      <c r="B14" s="3"/>
      <c r="C14" s="3"/>
      <c r="D14" s="3"/>
      <c r="E14" s="3"/>
      <c r="F14" s="3"/>
      <c r="G14" s="3"/>
      <c r="H14" s="3"/>
      <c r="I14" s="3"/>
    </row>
  </sheetData>
  <printOptions headings="1"/>
  <pageMargins left="0.7" right="0.7" top="0.75" bottom="0.75" header="0.3" footer="0.3"/>
  <pageSetup orientation="portrait" horizontalDpi="4294967295" verticalDpi="4294967295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9"/>
  <sheetViews>
    <sheetView workbookViewId="0"/>
  </sheetViews>
  <sheetFormatPr defaultColWidth="8.85546875" defaultRowHeight="12.75" x14ac:dyDescent="0.2"/>
  <cols>
    <col min="3" max="3" width="12.28515625" customWidth="1"/>
  </cols>
  <sheetData>
    <row r="1" spans="1:29" x14ac:dyDescent="0.2">
      <c r="A1" s="7"/>
      <c r="B1" s="5" t="s">
        <v>0</v>
      </c>
      <c r="C1" s="7"/>
      <c r="D1" s="5"/>
      <c r="E1" s="5"/>
      <c r="F1" s="5"/>
      <c r="G1" s="5"/>
      <c r="H1" s="1"/>
    </row>
    <row r="2" spans="1:29" x14ac:dyDescent="0.2">
      <c r="A2" s="5"/>
      <c r="B2" s="5"/>
      <c r="C2" s="5"/>
      <c r="D2" s="5"/>
      <c r="E2" s="5"/>
      <c r="F2" s="5"/>
      <c r="G2" s="5"/>
      <c r="H2" s="5"/>
    </row>
    <row r="3" spans="1:29" x14ac:dyDescent="0.2">
      <c r="A3" s="7"/>
      <c r="B3" s="7"/>
      <c r="C3" s="5" t="s">
        <v>94</v>
      </c>
      <c r="D3" s="5"/>
      <c r="E3" s="5"/>
      <c r="F3" s="5"/>
      <c r="G3" s="5"/>
      <c r="H3" s="5"/>
    </row>
    <row r="4" spans="1:29" x14ac:dyDescent="0.2">
      <c r="A4" s="3"/>
      <c r="B4" s="3"/>
      <c r="C4" s="3"/>
      <c r="D4" s="3"/>
      <c r="E4" s="3"/>
      <c r="F4" s="3"/>
      <c r="G4" s="3"/>
      <c r="H4" s="3"/>
    </row>
    <row r="5" spans="1:29" x14ac:dyDescent="0.2">
      <c r="A5" s="3" t="s">
        <v>117</v>
      </c>
      <c r="B5" s="3"/>
      <c r="C5" s="3"/>
      <c r="D5" s="3"/>
      <c r="E5" s="3"/>
      <c r="F5" s="3"/>
      <c r="G5" s="3"/>
      <c r="H5" s="3"/>
    </row>
    <row r="6" spans="1:29" x14ac:dyDescent="0.2">
      <c r="A6" s="3" t="s">
        <v>143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</row>
    <row r="7" spans="1:29" x14ac:dyDescent="0.2">
      <c r="A7" s="23" t="s">
        <v>123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</row>
    <row r="8" spans="1:29" x14ac:dyDescent="0.2">
      <c r="A8" s="23" t="s">
        <v>144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</row>
    <row r="9" spans="1:29" x14ac:dyDescent="0.2">
      <c r="A9" s="3" t="s">
        <v>145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</row>
    <row r="10" spans="1:29" x14ac:dyDescent="0.2">
      <c r="A10" s="3" t="s">
        <v>124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</row>
    <row r="11" spans="1:29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</row>
    <row r="12" spans="1:29" x14ac:dyDescent="0.2">
      <c r="A12" s="19" t="s">
        <v>125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</row>
    <row r="13" spans="1:29" x14ac:dyDescent="0.2">
      <c r="A13" s="3" t="s">
        <v>46</v>
      </c>
      <c r="B13" s="3"/>
      <c r="C13" s="6">
        <v>0.1</v>
      </c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</row>
    <row r="14" spans="1:29" x14ac:dyDescent="0.2">
      <c r="A14" s="3" t="s">
        <v>126</v>
      </c>
      <c r="B14" s="3"/>
      <c r="C14" s="3">
        <v>2</v>
      </c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</row>
    <row r="15" spans="1:29" x14ac:dyDescent="0.2">
      <c r="A15" s="3" t="s">
        <v>48</v>
      </c>
      <c r="B15" s="3"/>
      <c r="C15" s="3">
        <v>2</v>
      </c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</row>
    <row r="16" spans="1:29" x14ac:dyDescent="0.2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</row>
    <row r="17" spans="1:29" x14ac:dyDescent="0.2">
      <c r="A17" s="3" t="s">
        <v>1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</row>
    <row r="18" spans="1:29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</row>
    <row r="19" spans="1:29" x14ac:dyDescent="0.2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</row>
    <row r="20" spans="1:29" x14ac:dyDescent="0.2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</row>
    <row r="21" spans="1:29" x14ac:dyDescent="0.2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</row>
    <row r="22" spans="1:29" x14ac:dyDescent="0.2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</row>
    <row r="23" spans="1:29" x14ac:dyDescent="0.2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</row>
    <row r="24" spans="1:29" x14ac:dyDescent="0.2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</row>
    <row r="25" spans="1:29" x14ac:dyDescent="0.2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</row>
    <row r="26" spans="1:29" x14ac:dyDescent="0.2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</row>
    <row r="27" spans="1:29" x14ac:dyDescent="0.2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</row>
    <row r="28" spans="1:29" x14ac:dyDescent="0.2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</row>
    <row r="29" spans="1:29" x14ac:dyDescent="0.2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</row>
  </sheetData>
  <printOptions headings="1"/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Problem 1</vt:lpstr>
      <vt:lpstr>Problem 2</vt:lpstr>
      <vt:lpstr>Problem 3</vt:lpstr>
      <vt:lpstr>Problem 4</vt:lpstr>
      <vt:lpstr>Problem 5</vt:lpstr>
      <vt:lpstr>Problem 6</vt:lpstr>
      <vt:lpstr>Problem 7</vt:lpstr>
      <vt:lpstr>Problem 8</vt:lpstr>
      <vt:lpstr>Problem 9</vt:lpstr>
      <vt:lpstr>Problem 10</vt:lpstr>
      <vt:lpstr>'Problem 1'!Print_Area</vt:lpstr>
      <vt:lpstr>'Problem 10'!Print_Area</vt:lpstr>
      <vt:lpstr>'Problem 2'!Print_Area</vt:lpstr>
      <vt:lpstr>'Problem 3'!Print_Area</vt:lpstr>
      <vt:lpstr>'Problem 4'!Print_Area</vt:lpstr>
      <vt:lpstr>'Problem 5'!Print_Area</vt:lpstr>
      <vt:lpstr>'Problem 6'!Print_Area</vt:lpstr>
      <vt:lpstr>'Problem 7'!Print_Area</vt:lpstr>
      <vt:lpstr>'Problem 8'!Print_Area</vt:lpstr>
      <vt:lpstr>'Problem 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CHAPTER 13 UHFM 7TH EDITION</dc:title>
  <dc:subject>Financial Condition Analysis</dc:subject>
  <dc:creator>George H. Pink and Louis C. Gapenski</dc:creator>
  <cp:lastModifiedBy>Michael  G. Noren</cp:lastModifiedBy>
  <cp:lastPrinted>2017-08-02T14:02:17Z</cp:lastPrinted>
  <dcterms:created xsi:type="dcterms:W3CDTF">2002-03-01T23:54:53Z</dcterms:created>
  <dcterms:modified xsi:type="dcterms:W3CDTF">2019-11-08T16:07:18Z</dcterms:modified>
</cp:coreProperties>
</file>